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d.docs.live.net/23690214622482dd/Khao thi/Ky 2 nam hoc 2016 - 2017/Danh sach du thi/"/>
    </mc:Choice>
  </mc:AlternateContent>
  <bookViews>
    <workbookView xWindow="0" yWindow="0" windowWidth="20490" windowHeight="7620"/>
  </bookViews>
  <sheets>
    <sheet name="Nhóm(7)" sheetId="1" r:id="rId1"/>
  </sheets>
  <definedNames>
    <definedName name="_xlnm._FilterDatabase" localSheetId="0" hidden="1">'Nhóm(7)'!$A$8:$AM$89</definedName>
    <definedName name="_xlnm.Print_Titles" localSheetId="0">'Nhóm(7)'!$4:$9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89" i="1" l="1"/>
  <c r="T88" i="1"/>
  <c r="T87" i="1"/>
  <c r="T86" i="1"/>
  <c r="T85" i="1"/>
  <c r="T84" i="1"/>
  <c r="Q84" i="1"/>
  <c r="T83" i="1"/>
  <c r="T82" i="1"/>
  <c r="T81" i="1"/>
  <c r="T80" i="1"/>
  <c r="Q80" i="1"/>
  <c r="T79" i="1"/>
  <c r="T78" i="1"/>
  <c r="T77" i="1"/>
  <c r="T76" i="1"/>
  <c r="X76" i="1" s="1"/>
  <c r="Q76" i="1"/>
  <c r="T75" i="1"/>
  <c r="T74" i="1"/>
  <c r="T73" i="1"/>
  <c r="T72" i="1"/>
  <c r="X72" i="1" s="1"/>
  <c r="Q72" i="1"/>
  <c r="T71" i="1"/>
  <c r="T70" i="1"/>
  <c r="T69" i="1"/>
  <c r="T68" i="1"/>
  <c r="Q68" i="1"/>
  <c r="T67" i="1"/>
  <c r="T66" i="1"/>
  <c r="T65" i="1"/>
  <c r="T64" i="1"/>
  <c r="Q64" i="1"/>
  <c r="T63" i="1"/>
  <c r="T62" i="1"/>
  <c r="T61" i="1"/>
  <c r="T60" i="1"/>
  <c r="X60" i="1" s="1"/>
  <c r="Q60" i="1"/>
  <c r="T59" i="1"/>
  <c r="T58" i="1"/>
  <c r="T57" i="1"/>
  <c r="T56" i="1"/>
  <c r="X56" i="1" s="1"/>
  <c r="Q56" i="1"/>
  <c r="T55" i="1"/>
  <c r="T54" i="1"/>
  <c r="T53" i="1"/>
  <c r="T52" i="1"/>
  <c r="Q52" i="1"/>
  <c r="T51" i="1"/>
  <c r="T50" i="1"/>
  <c r="T49" i="1"/>
  <c r="T48" i="1"/>
  <c r="Q48" i="1"/>
  <c r="T47" i="1"/>
  <c r="T46" i="1"/>
  <c r="T45" i="1"/>
  <c r="T44" i="1"/>
  <c r="X44" i="1" s="1"/>
  <c r="Q44" i="1"/>
  <c r="T43" i="1"/>
  <c r="T42" i="1"/>
  <c r="T41" i="1"/>
  <c r="T40" i="1"/>
  <c r="X40" i="1" s="1"/>
  <c r="Q40" i="1"/>
  <c r="T39" i="1"/>
  <c r="T38" i="1"/>
  <c r="T37" i="1"/>
  <c r="T36" i="1"/>
  <c r="Q36" i="1"/>
  <c r="T35" i="1"/>
  <c r="T34" i="1"/>
  <c r="T33" i="1"/>
  <c r="T32" i="1"/>
  <c r="Q32" i="1"/>
  <c r="T31" i="1"/>
  <c r="T30" i="1"/>
  <c r="T29" i="1"/>
  <c r="T28" i="1"/>
  <c r="Q28" i="1"/>
  <c r="T27" i="1"/>
  <c r="T26" i="1"/>
  <c r="T25" i="1"/>
  <c r="T24" i="1"/>
  <c r="Q24" i="1"/>
  <c r="T23" i="1"/>
  <c r="T22" i="1"/>
  <c r="T21" i="1"/>
  <c r="T20" i="1"/>
  <c r="Q20" i="1"/>
  <c r="T19" i="1"/>
  <c r="T18" i="1"/>
  <c r="T17" i="1"/>
  <c r="T16" i="1"/>
  <c r="Q16" i="1"/>
  <c r="T15" i="1"/>
  <c r="Q15" i="1"/>
  <c r="T14" i="1"/>
  <c r="T13" i="1"/>
  <c r="T12" i="1"/>
  <c r="X12" i="1" s="1"/>
  <c r="Q12" i="1"/>
  <c r="T11" i="1"/>
  <c r="Q11" i="1"/>
  <c r="S11" i="1" s="1"/>
  <c r="T10" i="1"/>
  <c r="P9" i="1"/>
  <c r="Q88" i="1" s="1"/>
  <c r="Z8" i="1"/>
  <c r="Y8" i="1"/>
  <c r="X32" i="1" l="1"/>
  <c r="X80" i="1"/>
  <c r="X11" i="1"/>
  <c r="X48" i="1"/>
  <c r="X64" i="1"/>
  <c r="X36" i="1"/>
  <c r="X52" i="1"/>
  <c r="X68" i="1"/>
  <c r="X84" i="1"/>
  <c r="AF8" i="1"/>
  <c r="P94" i="1"/>
  <c r="S16" i="1"/>
  <c r="R16" i="1"/>
  <c r="S20" i="1"/>
  <c r="R20" i="1"/>
  <c r="S24" i="1"/>
  <c r="R24" i="1"/>
  <c r="S28" i="1"/>
  <c r="R28" i="1"/>
  <c r="AB8" i="1"/>
  <c r="X88" i="1"/>
  <c r="S88" i="1"/>
  <c r="R88" i="1"/>
  <c r="S12" i="1"/>
  <c r="R12" i="1"/>
  <c r="X15" i="1"/>
  <c r="S15" i="1"/>
  <c r="S32" i="1"/>
  <c r="R32" i="1"/>
  <c r="S36" i="1"/>
  <c r="R36" i="1"/>
  <c r="S40" i="1"/>
  <c r="R40" i="1"/>
  <c r="S44" i="1"/>
  <c r="R44" i="1"/>
  <c r="S48" i="1"/>
  <c r="R48" i="1"/>
  <c r="S52" i="1"/>
  <c r="R52" i="1"/>
  <c r="S56" i="1"/>
  <c r="R56" i="1"/>
  <c r="S60" i="1"/>
  <c r="R60" i="1"/>
  <c r="S64" i="1"/>
  <c r="R64" i="1"/>
  <c r="S68" i="1"/>
  <c r="R68" i="1"/>
  <c r="S72" i="1"/>
  <c r="R72" i="1"/>
  <c r="S76" i="1"/>
  <c r="R76" i="1"/>
  <c r="S80" i="1"/>
  <c r="R80" i="1"/>
  <c r="S84" i="1"/>
  <c r="R84" i="1"/>
  <c r="AD8" i="1"/>
  <c r="R11" i="1"/>
  <c r="AC8" i="1"/>
  <c r="R15" i="1"/>
  <c r="X16" i="1"/>
  <c r="X20" i="1"/>
  <c r="X24" i="1"/>
  <c r="X28" i="1"/>
  <c r="Q13" i="1"/>
  <c r="X13" i="1" s="1"/>
  <c r="Q17" i="1"/>
  <c r="Q21" i="1"/>
  <c r="X21" i="1" s="1"/>
  <c r="Q25" i="1"/>
  <c r="X25" i="1" s="1"/>
  <c r="Q29" i="1"/>
  <c r="Q33" i="1"/>
  <c r="Q37" i="1"/>
  <c r="X37" i="1" s="1"/>
  <c r="Q41" i="1"/>
  <c r="Q45" i="1"/>
  <c r="Q49" i="1"/>
  <c r="Q53" i="1"/>
  <c r="X53" i="1" s="1"/>
  <c r="Q57" i="1"/>
  <c r="X57" i="1" s="1"/>
  <c r="Q61" i="1"/>
  <c r="Q65" i="1"/>
  <c r="Q69" i="1"/>
  <c r="X69" i="1" s="1"/>
  <c r="Q73" i="1"/>
  <c r="X73" i="1" s="1"/>
  <c r="Q77" i="1"/>
  <c r="Q81" i="1"/>
  <c r="Q85" i="1"/>
  <c r="X85" i="1" s="1"/>
  <c r="Q89" i="1"/>
  <c r="P93" i="1"/>
  <c r="Q10" i="1"/>
  <c r="Q14" i="1"/>
  <c r="X14" i="1" s="1"/>
  <c r="Q18" i="1"/>
  <c r="Q22" i="1"/>
  <c r="Q26" i="1"/>
  <c r="Q30" i="1"/>
  <c r="Q34" i="1"/>
  <c r="X34" i="1" s="1"/>
  <c r="Q38" i="1"/>
  <c r="Q42" i="1"/>
  <c r="X42" i="1" s="1"/>
  <c r="Q46" i="1"/>
  <c r="X46" i="1" s="1"/>
  <c r="Q50" i="1"/>
  <c r="X50" i="1" s="1"/>
  <c r="Q54" i="1"/>
  <c r="Q58" i="1"/>
  <c r="X58" i="1" s="1"/>
  <c r="Q62" i="1"/>
  <c r="X62" i="1" s="1"/>
  <c r="Q66" i="1"/>
  <c r="X66" i="1" s="1"/>
  <c r="Q70" i="1"/>
  <c r="Q74" i="1"/>
  <c r="X74" i="1" s="1"/>
  <c r="Q78" i="1"/>
  <c r="X78" i="1" s="1"/>
  <c r="Q82" i="1"/>
  <c r="X82" i="1" s="1"/>
  <c r="Q86" i="1"/>
  <c r="Q19" i="1"/>
  <c r="Q23" i="1"/>
  <c r="Q27" i="1"/>
  <c r="Q31" i="1"/>
  <c r="X31" i="1" s="1"/>
  <c r="Q35" i="1"/>
  <c r="X35" i="1" s="1"/>
  <c r="Q39" i="1"/>
  <c r="X39" i="1" s="1"/>
  <c r="Q43" i="1"/>
  <c r="Q47" i="1"/>
  <c r="Q51" i="1"/>
  <c r="X51" i="1" s="1"/>
  <c r="Q55" i="1"/>
  <c r="X55" i="1" s="1"/>
  <c r="Q59" i="1"/>
  <c r="Q63" i="1"/>
  <c r="Q67" i="1"/>
  <c r="Q71" i="1"/>
  <c r="X71" i="1" s="1"/>
  <c r="Q75" i="1"/>
  <c r="Q79" i="1"/>
  <c r="Q83" i="1"/>
  <c r="Q87" i="1"/>
  <c r="X87" i="1" s="1"/>
  <c r="S79" i="1" l="1"/>
  <c r="R79" i="1"/>
  <c r="S63" i="1"/>
  <c r="R63" i="1"/>
  <c r="S47" i="1"/>
  <c r="R47" i="1"/>
  <c r="S31" i="1"/>
  <c r="R31" i="1"/>
  <c r="R86" i="1"/>
  <c r="S86" i="1"/>
  <c r="R70" i="1"/>
  <c r="S70" i="1"/>
  <c r="R54" i="1"/>
  <c r="S54" i="1"/>
  <c r="R38" i="1"/>
  <c r="S38" i="1"/>
  <c r="R22" i="1"/>
  <c r="S22" i="1"/>
  <c r="R10" i="1"/>
  <c r="S10" i="1"/>
  <c r="S81" i="1"/>
  <c r="R81" i="1"/>
  <c r="S65" i="1"/>
  <c r="R65" i="1"/>
  <c r="S49" i="1"/>
  <c r="R49" i="1"/>
  <c r="S33" i="1"/>
  <c r="R33" i="1"/>
  <c r="S17" i="1"/>
  <c r="R17" i="1"/>
  <c r="X22" i="1"/>
  <c r="X17" i="1"/>
  <c r="X81" i="1"/>
  <c r="X65" i="1"/>
  <c r="X47" i="1"/>
  <c r="S75" i="1"/>
  <c r="R75" i="1"/>
  <c r="S59" i="1"/>
  <c r="R59" i="1"/>
  <c r="S43" i="1"/>
  <c r="R43" i="1"/>
  <c r="X27" i="1"/>
  <c r="S27" i="1"/>
  <c r="R27" i="1"/>
  <c r="R82" i="1"/>
  <c r="S82" i="1"/>
  <c r="R66" i="1"/>
  <c r="S66" i="1"/>
  <c r="R50" i="1"/>
  <c r="S50" i="1"/>
  <c r="R34" i="1"/>
  <c r="S34" i="1"/>
  <c r="R18" i="1"/>
  <c r="S18" i="1"/>
  <c r="S77" i="1"/>
  <c r="R77" i="1"/>
  <c r="S61" i="1"/>
  <c r="R61" i="1"/>
  <c r="S45" i="1"/>
  <c r="R45" i="1"/>
  <c r="S29" i="1"/>
  <c r="R29" i="1"/>
  <c r="R13" i="1"/>
  <c r="S13" i="1"/>
  <c r="X18" i="1"/>
  <c r="X79" i="1"/>
  <c r="X63" i="1"/>
  <c r="X45" i="1"/>
  <c r="S87" i="1"/>
  <c r="R87" i="1"/>
  <c r="S71" i="1"/>
  <c r="R71" i="1"/>
  <c r="S55" i="1"/>
  <c r="R55" i="1"/>
  <c r="S39" i="1"/>
  <c r="R39" i="1"/>
  <c r="X23" i="1"/>
  <c r="S23" i="1"/>
  <c r="R23" i="1"/>
  <c r="R78" i="1"/>
  <c r="S78" i="1"/>
  <c r="R62" i="1"/>
  <c r="S62" i="1"/>
  <c r="R46" i="1"/>
  <c r="S46" i="1"/>
  <c r="R30" i="1"/>
  <c r="S30" i="1"/>
  <c r="R14" i="1"/>
  <c r="S14" i="1"/>
  <c r="S89" i="1"/>
  <c r="R89" i="1"/>
  <c r="S73" i="1"/>
  <c r="R73" i="1"/>
  <c r="S57" i="1"/>
  <c r="R57" i="1"/>
  <c r="S41" i="1"/>
  <c r="R41" i="1"/>
  <c r="S25" i="1"/>
  <c r="R25" i="1"/>
  <c r="X89" i="1"/>
  <c r="X30" i="1"/>
  <c r="X77" i="1"/>
  <c r="X61" i="1"/>
  <c r="X43" i="1"/>
  <c r="S83" i="1"/>
  <c r="R83" i="1"/>
  <c r="S67" i="1"/>
  <c r="R67" i="1"/>
  <c r="S51" i="1"/>
  <c r="R51" i="1"/>
  <c r="S35" i="1"/>
  <c r="R35" i="1"/>
  <c r="X19" i="1"/>
  <c r="S19" i="1"/>
  <c r="R19" i="1"/>
  <c r="R74" i="1"/>
  <c r="S74" i="1"/>
  <c r="R58" i="1"/>
  <c r="S58" i="1"/>
  <c r="R42" i="1"/>
  <c r="S42" i="1"/>
  <c r="R26" i="1"/>
  <c r="S26" i="1"/>
  <c r="X10" i="1"/>
  <c r="S85" i="1"/>
  <c r="R85" i="1"/>
  <c r="S69" i="1"/>
  <c r="R69" i="1"/>
  <c r="S53" i="1"/>
  <c r="R53" i="1"/>
  <c r="S37" i="1"/>
  <c r="R37" i="1"/>
  <c r="S21" i="1"/>
  <c r="R21" i="1"/>
  <c r="X86" i="1"/>
  <c r="X70" i="1"/>
  <c r="X54" i="1"/>
  <c r="X38" i="1"/>
  <c r="X26" i="1"/>
  <c r="X29" i="1"/>
  <c r="X83" i="1"/>
  <c r="X75" i="1"/>
  <c r="X67" i="1"/>
  <c r="X59" i="1"/>
  <c r="X49" i="1"/>
  <c r="X41" i="1"/>
  <c r="X33" i="1"/>
  <c r="D96" i="1" l="1"/>
  <c r="D94" i="1"/>
  <c r="AJ8" i="1"/>
  <c r="AH8" i="1"/>
  <c r="AL8" i="1"/>
  <c r="AA8" i="1" l="1"/>
  <c r="AK8" i="1" s="1"/>
  <c r="D93" i="1"/>
  <c r="AI8" i="1" l="1"/>
  <c r="AM8" i="1"/>
  <c r="P92" i="1"/>
  <c r="D92" i="1"/>
  <c r="AG8" i="1"/>
  <c r="AE8" i="1"/>
</calcChain>
</file>

<file path=xl/sharedStrings.xml><?xml version="1.0" encoding="utf-8"?>
<sst xmlns="http://schemas.openxmlformats.org/spreadsheetml/2006/main" count="783" uniqueCount="364">
  <si>
    <t>HỌC VIỆN CÔNG NGHỆ BƯU CHÍNH VIỄN THÔNG</t>
  </si>
  <si>
    <t>DANH SÁCH SINH VIÊN DỰ THI</t>
  </si>
  <si>
    <t>TRUNG TÂM KHẢO THÍ VÀ ĐẢM BẢO CHẤT LƯỢNG GIÁO DỤC</t>
  </si>
  <si>
    <t xml:space="preserve">Thi lần 1 học kỳ II năm học 2016 - 2017 </t>
  </si>
  <si>
    <t>Học phần:</t>
  </si>
  <si>
    <t>Giải tích 2</t>
  </si>
  <si>
    <t>Nhóm: 7</t>
  </si>
  <si>
    <t>Học phần</t>
  </si>
  <si>
    <t>Lớp</t>
  </si>
  <si>
    <t>Sỹ số</t>
  </si>
  <si>
    <t>Vi phạm quy chế thi</t>
  </si>
  <si>
    <t>Vắng thi</t>
  </si>
  <si>
    <t>Thi lại</t>
  </si>
  <si>
    <t>Học lại</t>
  </si>
  <si>
    <t>Thi đạt</t>
  </si>
  <si>
    <t>Số tín chỉ:</t>
  </si>
  <si>
    <t>Ngày thi: 07.06.2017</t>
  </si>
  <si>
    <t>Giờ thi: 8h</t>
  </si>
  <si>
    <t>Số
TT</t>
  </si>
  <si>
    <t>Mã SV</t>
  </si>
  <si>
    <t>Họ và tên</t>
  </si>
  <si>
    <t>Ngày sinh</t>
  </si>
  <si>
    <t>Điểm CC</t>
  </si>
  <si>
    <t>Điểm TBKT</t>
  </si>
  <si>
    <t>Điểm TN-TH</t>
  </si>
  <si>
    <t>Điểm BTTL</t>
  </si>
  <si>
    <t>Mã đề</t>
  </si>
  <si>
    <t>Số tờ</t>
  </si>
  <si>
    <t>Ký tên</t>
  </si>
  <si>
    <t>Số Phách</t>
  </si>
  <si>
    <t>Điểm
THI</t>
  </si>
  <si>
    <t>Điểm
KTHP</t>
  </si>
  <si>
    <t>Điểm hệ
chữ</t>
  </si>
  <si>
    <t>Xếp loại</t>
  </si>
  <si>
    <t>Ghi chú</t>
  </si>
  <si>
    <t>Phòng thi</t>
  </si>
  <si>
    <t>KT</t>
  </si>
  <si>
    <t>CC</t>
  </si>
  <si>
    <t>ĐCT</t>
  </si>
  <si>
    <t>Tỷ lệ</t>
  </si>
  <si>
    <t>SL</t>
  </si>
  <si>
    <t>Trọng số:</t>
  </si>
  <si>
    <t>D16CQVT01-B</t>
  </si>
  <si>
    <t/>
  </si>
  <si>
    <t>D16CQCN04-B</t>
  </si>
  <si>
    <t>Anh</t>
  </si>
  <si>
    <t>D16CQCN08-B</t>
  </si>
  <si>
    <t>D16CQCN03-B</t>
  </si>
  <si>
    <t>19/10/98</t>
  </si>
  <si>
    <t>Phạm Ngọc</t>
  </si>
  <si>
    <t>ánh</t>
  </si>
  <si>
    <t>Phan Văn</t>
  </si>
  <si>
    <t>Nguyễn Quang</t>
  </si>
  <si>
    <t>D16CQDT03-B</t>
  </si>
  <si>
    <t>Nguyễn Văn</t>
  </si>
  <si>
    <t>12/09/98</t>
  </si>
  <si>
    <t>16/08/98</t>
  </si>
  <si>
    <t>D16CQAT04-B</t>
  </si>
  <si>
    <t>Công</t>
  </si>
  <si>
    <t>Nguyễn Đức</t>
  </si>
  <si>
    <t>Cường</t>
  </si>
  <si>
    <t>D16CQAT03-B</t>
  </si>
  <si>
    <t>24/01/98</t>
  </si>
  <si>
    <t>D16CQCN02-B</t>
  </si>
  <si>
    <t>Đạt</t>
  </si>
  <si>
    <t>Đức</t>
  </si>
  <si>
    <t>D16CQDT04-B</t>
  </si>
  <si>
    <t>Nguyễn Tuấn</t>
  </si>
  <si>
    <t>Dũng</t>
  </si>
  <si>
    <t>Dương</t>
  </si>
  <si>
    <t>D16CQAT01-B</t>
  </si>
  <si>
    <t>Duy</t>
  </si>
  <si>
    <t>D16CQDT01-B</t>
  </si>
  <si>
    <t>D16CQCN05-B</t>
  </si>
  <si>
    <t>Hiếu</t>
  </si>
  <si>
    <t>Phạm Văn</t>
  </si>
  <si>
    <t>D16CQAT02-B</t>
  </si>
  <si>
    <t>Bùi Thị</t>
  </si>
  <si>
    <t>Hùng</t>
  </si>
  <si>
    <t>Nguyễn Thị</t>
  </si>
  <si>
    <t>Huy</t>
  </si>
  <si>
    <t>03/08/98</t>
  </si>
  <si>
    <t>D16CQCN07-B</t>
  </si>
  <si>
    <t>Lê Văn</t>
  </si>
  <si>
    <t>Mạnh</t>
  </si>
  <si>
    <t>D16CQVT04-B</t>
  </si>
  <si>
    <t>Nam</t>
  </si>
  <si>
    <t>D16CQCN06-B</t>
  </si>
  <si>
    <t>04/11/98</t>
  </si>
  <si>
    <t>D16CQDT02-B</t>
  </si>
  <si>
    <t>Nguyễn Ngọc</t>
  </si>
  <si>
    <t>Quý</t>
  </si>
  <si>
    <t>Thắng</t>
  </si>
  <si>
    <t>Thảo</t>
  </si>
  <si>
    <t>Trần Văn</t>
  </si>
  <si>
    <t>Toàn</t>
  </si>
  <si>
    <t>Nguyễn Hữu</t>
  </si>
  <si>
    <t>Triều</t>
  </si>
  <si>
    <t>Vũ Ngọc</t>
  </si>
  <si>
    <t>Trung</t>
  </si>
  <si>
    <t>Trường</t>
  </si>
  <si>
    <t>D16CQVT02-B</t>
  </si>
  <si>
    <t>Tuyên</t>
  </si>
  <si>
    <t>B16DCCN409</t>
  </si>
  <si>
    <t>Hoàng Quốc</t>
  </si>
  <si>
    <t>Việt</t>
  </si>
  <si>
    <t>19/05/98</t>
  </si>
  <si>
    <t>D16CQCN01-B</t>
  </si>
  <si>
    <t>B14DCVT674</t>
  </si>
  <si>
    <t>Phạm Tuấn</t>
  </si>
  <si>
    <t>Vũ</t>
  </si>
  <si>
    <t>14/10/96</t>
  </si>
  <si>
    <t>D14CQVT04-B</t>
  </si>
  <si>
    <t>Ghi chú:</t>
  </si>
  <si>
    <t>- Số SV theo DS:</t>
  </si>
  <si>
    <t>SV</t>
  </si>
  <si>
    <t>- Số SV dự thi:</t>
  </si>
  <si>
    <t>- Số SV thi đạt:</t>
  </si>
  <si>
    <t>- Số SV vắng thi:</t>
  </si>
  <si>
    <t>- Số SV thi không đạt:</t>
  </si>
  <si>
    <t>- Số SV vắng thi có phép:</t>
  </si>
  <si>
    <t>- Số SV thi lại:</t>
  </si>
  <si>
    <t>Hà Nội, ngày   tháng   năm 2017</t>
  </si>
  <si>
    <t xml:space="preserve">CÁN BỘ KHỚP PHÁCH </t>
  </si>
  <si>
    <t>TRƯỞNG TRUNG TÂM</t>
  </si>
  <si>
    <t>SỐ 1</t>
  </si>
  <si>
    <t>SỐ 2</t>
  </si>
  <si>
    <t>Nguyễn Cảnh Châu</t>
  </si>
  <si>
    <t>Ngô Hồng Quân</t>
  </si>
  <si>
    <t>Nguyễn Xuân Trường</t>
  </si>
  <si>
    <t>CÁN BỘ COI THI</t>
  </si>
  <si>
    <t>KT TRƯỞNG TRUNG TÂM
PHÓ TRƯỞNG TRUNG TÂM</t>
  </si>
  <si>
    <t>Trần Thị Mỹ Hạnh</t>
  </si>
  <si>
    <t>B16DCAT004</t>
  </si>
  <si>
    <t>Ngô Tuấn</t>
  </si>
  <si>
    <t>13/01/98</t>
  </si>
  <si>
    <t>B15DCVT005</t>
  </si>
  <si>
    <t>31/10/97</t>
  </si>
  <si>
    <t>D15CQVT05-B</t>
  </si>
  <si>
    <t>B16DCCN012</t>
  </si>
  <si>
    <t>15/05/98</t>
  </si>
  <si>
    <t>B16DCAT006</t>
  </si>
  <si>
    <t>Trần Duy</t>
  </si>
  <si>
    <t>B16DCAT008</t>
  </si>
  <si>
    <t>Trần Việt</t>
  </si>
  <si>
    <t>26/03/98</t>
  </si>
  <si>
    <t>B16DCCN021</t>
  </si>
  <si>
    <t>Trịnh Thị Ngọc</t>
  </si>
  <si>
    <t>19/09/98</t>
  </si>
  <si>
    <t>B16DCDT016</t>
  </si>
  <si>
    <t>Nguyễn Xuân</t>
  </si>
  <si>
    <t>Chinh</t>
  </si>
  <si>
    <t>08/01/98</t>
  </si>
  <si>
    <t>B16DCAT015</t>
  </si>
  <si>
    <t>Vũ Quốc</t>
  </si>
  <si>
    <t>Chính</t>
  </si>
  <si>
    <t>21/04/96</t>
  </si>
  <si>
    <t>B16DCCN035</t>
  </si>
  <si>
    <t>Nguyễn Bá</t>
  </si>
  <si>
    <t>23/10/98</t>
  </si>
  <si>
    <t>B16DCAT018</t>
  </si>
  <si>
    <t>Phùng Chí</t>
  </si>
  <si>
    <t>12/07/98</t>
  </si>
  <si>
    <t>B16DCCN038</t>
  </si>
  <si>
    <t>Cương</t>
  </si>
  <si>
    <t>27/11/98</t>
  </si>
  <si>
    <t>B16DCCN045</t>
  </si>
  <si>
    <t>24/11/98</t>
  </si>
  <si>
    <t>B16DCAT024</t>
  </si>
  <si>
    <t>Trịnh Tuấn</t>
  </si>
  <si>
    <t>24/12/98</t>
  </si>
  <si>
    <t>B16DCCN051</t>
  </si>
  <si>
    <t>Bùi Xuân</t>
  </si>
  <si>
    <t>Dân</t>
  </si>
  <si>
    <t>25/12/98</t>
  </si>
  <si>
    <t>B16DCAT025</t>
  </si>
  <si>
    <t>Trần Xuân</t>
  </si>
  <si>
    <t>12/07/93</t>
  </si>
  <si>
    <t>B16DCCN054</t>
  </si>
  <si>
    <t>Đăng</t>
  </si>
  <si>
    <t>22/10/98</t>
  </si>
  <si>
    <t>B16DCCN056</t>
  </si>
  <si>
    <t>Nguyễn Minh</t>
  </si>
  <si>
    <t>Danh</t>
  </si>
  <si>
    <t>04/06/98</t>
  </si>
  <si>
    <t>B16DCCN064</t>
  </si>
  <si>
    <t>Nguyễn Sỹ</t>
  </si>
  <si>
    <t>22/09/98</t>
  </si>
  <si>
    <t>B16DCCN502</t>
  </si>
  <si>
    <t>Somphou</t>
  </si>
  <si>
    <t>Douangpaseu</t>
  </si>
  <si>
    <t>17/06/95</t>
  </si>
  <si>
    <t>B16DCDT039</t>
  </si>
  <si>
    <t>Đặng Minh</t>
  </si>
  <si>
    <t>18/08/98</t>
  </si>
  <si>
    <t>B16DCDT042</t>
  </si>
  <si>
    <t>Phạm Anh</t>
  </si>
  <si>
    <t>B16DCCN085</t>
  </si>
  <si>
    <t>26/05/98</t>
  </si>
  <si>
    <t>B16DCVT081</t>
  </si>
  <si>
    <t>18/10/98</t>
  </si>
  <si>
    <t>B16DCDT051</t>
  </si>
  <si>
    <t>Vũ Bình</t>
  </si>
  <si>
    <t>15/10/98</t>
  </si>
  <si>
    <t>B16DCCN111</t>
  </si>
  <si>
    <t>B15DCCN199</t>
  </si>
  <si>
    <t>Nguyễn Công</t>
  </si>
  <si>
    <t>Hậu</t>
  </si>
  <si>
    <t>28/05/97</t>
  </si>
  <si>
    <t>D15CQCN01-B</t>
  </si>
  <si>
    <t>B16DCCN136</t>
  </si>
  <si>
    <t>Nguyễn Danh</t>
  </si>
  <si>
    <t>Hiệp</t>
  </si>
  <si>
    <t>B16DCAT054</t>
  </si>
  <si>
    <t>04/10/98</t>
  </si>
  <si>
    <t>B16DCCN537</t>
  </si>
  <si>
    <t>Nguyễn Mạnh</t>
  </si>
  <si>
    <t>30/12/98</t>
  </si>
  <si>
    <t>D16CQCN09-B</t>
  </si>
  <si>
    <t>B16DCVT124</t>
  </si>
  <si>
    <t>Vũ Trung</t>
  </si>
  <si>
    <t>11/12/98</t>
  </si>
  <si>
    <t>B16DCCN152</t>
  </si>
  <si>
    <t>Hoa</t>
  </si>
  <si>
    <t>29/12/97</t>
  </si>
  <si>
    <t>B16DCDT081</t>
  </si>
  <si>
    <t>Nguyễn Thị Phương</t>
  </si>
  <si>
    <t>30/04/98</t>
  </si>
  <si>
    <t>B16DCAT062</t>
  </si>
  <si>
    <t>Tống Đình</t>
  </si>
  <si>
    <t>Hoàn</t>
  </si>
  <si>
    <t>21/05/98</t>
  </si>
  <si>
    <t>B16DCAT070</t>
  </si>
  <si>
    <t>30/07/98</t>
  </si>
  <si>
    <t>B16DCCN164</t>
  </si>
  <si>
    <t>Ngô Quang</t>
  </si>
  <si>
    <t>Hưng</t>
  </si>
  <si>
    <t>08/07/98</t>
  </si>
  <si>
    <t>B16DCAT074</t>
  </si>
  <si>
    <t>08/09/98</t>
  </si>
  <si>
    <t>B16DCCN171</t>
  </si>
  <si>
    <t>Nguyễn Thị Lan</t>
  </si>
  <si>
    <t>Hương</t>
  </si>
  <si>
    <t>14/01/98</t>
  </si>
  <si>
    <t>B16DCAT079</t>
  </si>
  <si>
    <t>Nguyễn Đình</t>
  </si>
  <si>
    <t>17/10/98</t>
  </si>
  <si>
    <t>B16DCVT162</t>
  </si>
  <si>
    <t>10/02/98</t>
  </si>
  <si>
    <t>B16DCCN184</t>
  </si>
  <si>
    <t>Nguyễn Thu</t>
  </si>
  <si>
    <t>Huyền</t>
  </si>
  <si>
    <t>25/10/98</t>
  </si>
  <si>
    <t>B16DCCN192</t>
  </si>
  <si>
    <t>Khiên</t>
  </si>
  <si>
    <t>09/01/98</t>
  </si>
  <si>
    <t>B16DCCN202</t>
  </si>
  <si>
    <t>Hà Tùng</t>
  </si>
  <si>
    <t>Lâm</t>
  </si>
  <si>
    <t>21/09/98</t>
  </si>
  <si>
    <t>B16DCCN206</t>
  </si>
  <si>
    <t>Trần Thị</t>
  </si>
  <si>
    <t>Lanh</t>
  </si>
  <si>
    <t>B16DCAT092</t>
  </si>
  <si>
    <t>Lê Ngọc</t>
  </si>
  <si>
    <t>Linh</t>
  </si>
  <si>
    <t>31/03/98</t>
  </si>
  <si>
    <t>B16DCCN211</t>
  </si>
  <si>
    <t>26/04/98</t>
  </si>
  <si>
    <t>B16DCDT136</t>
  </si>
  <si>
    <t>Bùi Hoàng</t>
  </si>
  <si>
    <t>Long</t>
  </si>
  <si>
    <t>16/07/98</t>
  </si>
  <si>
    <t>B16DCCN218</t>
  </si>
  <si>
    <t>Lụa</t>
  </si>
  <si>
    <t>26/09/98</t>
  </si>
  <si>
    <t>B16DCCN517</t>
  </si>
  <si>
    <t>Đặng Đình</t>
  </si>
  <si>
    <t>01/01/98</t>
  </si>
  <si>
    <t>B15DCCN364</t>
  </si>
  <si>
    <t>Vũ Thảo</t>
  </si>
  <si>
    <t>My</t>
  </si>
  <si>
    <t>02/12/97</t>
  </si>
  <si>
    <t>B16DCCN235</t>
  </si>
  <si>
    <t>Đỗ Hữu Hoàng</t>
  </si>
  <si>
    <t>06/10/98</t>
  </si>
  <si>
    <t>B16DCVT220</t>
  </si>
  <si>
    <t>Nguyễn Hoài</t>
  </si>
  <si>
    <t>20/01/98</t>
  </si>
  <si>
    <t>B16DCAT112</t>
  </si>
  <si>
    <t>29/12/98</t>
  </si>
  <si>
    <t>B16DCCN245</t>
  </si>
  <si>
    <t>Trần Ngọc</t>
  </si>
  <si>
    <t>18/07/98</t>
  </si>
  <si>
    <t>B16DCAT116</t>
  </si>
  <si>
    <t>Vũ Thị Thúy</t>
  </si>
  <si>
    <t>Ngân</t>
  </si>
  <si>
    <t>18/05/98</t>
  </si>
  <si>
    <t>B16DCAT117</t>
  </si>
  <si>
    <t>Phùng Bảo</t>
  </si>
  <si>
    <t>Ngọc</t>
  </si>
  <si>
    <t>10/07/98</t>
  </si>
  <si>
    <t>B16DCAT119</t>
  </si>
  <si>
    <t>Vũ Văn</t>
  </si>
  <si>
    <t>Ninh</t>
  </si>
  <si>
    <t>21/01/98</t>
  </si>
  <si>
    <t>B16DCAT123</t>
  </si>
  <si>
    <t>Phú</t>
  </si>
  <si>
    <t>29/09/98</t>
  </si>
  <si>
    <t>B16DCCN270</t>
  </si>
  <si>
    <t>Phúc</t>
  </si>
  <si>
    <t>17/12/98</t>
  </si>
  <si>
    <t>B16DCCN292</t>
  </si>
  <si>
    <t>27/01/98</t>
  </si>
  <si>
    <t>B16DCAT138</t>
  </si>
  <si>
    <t>Bùi Thanh</t>
  </si>
  <si>
    <t>Sơn</t>
  </si>
  <si>
    <t>24/06/98</t>
  </si>
  <si>
    <t>B16DCCN297</t>
  </si>
  <si>
    <t>Đặng Hoàng</t>
  </si>
  <si>
    <t>20/03/98</t>
  </si>
  <si>
    <t>B16DCAT142</t>
  </si>
  <si>
    <t>Sỹ</t>
  </si>
  <si>
    <t>B16DCCN514</t>
  </si>
  <si>
    <t>Tâm</t>
  </si>
  <si>
    <t>19/03/98</t>
  </si>
  <si>
    <t>B16DCAT143</t>
  </si>
  <si>
    <t>Đỗ Xuân</t>
  </si>
  <si>
    <t>05/01/98</t>
  </si>
  <si>
    <t>B16DCCN328</t>
  </si>
  <si>
    <t>Thành</t>
  </si>
  <si>
    <t>25/11/98</t>
  </si>
  <si>
    <t>B16DCCN336</t>
  </si>
  <si>
    <t>Trần Đình</t>
  </si>
  <si>
    <t>16/05/98</t>
  </si>
  <si>
    <t>B16DCAT153</t>
  </si>
  <si>
    <t>Hoàng Ngọc</t>
  </si>
  <si>
    <t>Thuần</t>
  </si>
  <si>
    <t>07/10/98</t>
  </si>
  <si>
    <t>B16DCDT203</t>
  </si>
  <si>
    <t>Nguyễn Thế</t>
  </si>
  <si>
    <t>09/09/98</t>
  </si>
  <si>
    <t>B16DCCN365</t>
  </si>
  <si>
    <t>Vũ Đức</t>
  </si>
  <si>
    <t>31/01/98</t>
  </si>
  <si>
    <t>B16DCCN366</t>
  </si>
  <si>
    <t>Cao Viết</t>
  </si>
  <si>
    <t>Trình</t>
  </si>
  <si>
    <t>04/02/98</t>
  </si>
  <si>
    <t>B16DCAT158</t>
  </si>
  <si>
    <t>Đinh Xuân</t>
  </si>
  <si>
    <t>18/04/98</t>
  </si>
  <si>
    <t>B16DCCN372</t>
  </si>
  <si>
    <t>Lê Mạnh</t>
  </si>
  <si>
    <t>15/12/98</t>
  </si>
  <si>
    <t>B16DCCN394</t>
  </si>
  <si>
    <t>Hồ Diên</t>
  </si>
  <si>
    <t>Tùng</t>
  </si>
  <si>
    <t>13/09/98</t>
  </si>
  <si>
    <t>B16DCCN399</t>
  </si>
  <si>
    <t>Nguyễn Sơn</t>
  </si>
  <si>
    <t>B16DCDT225</t>
  </si>
  <si>
    <t>Đỗ Trọng</t>
  </si>
  <si>
    <t>07/02/98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</si>
</sst>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_);[Red]\(0.0\)"/>
    <numFmt numFmtId="165" formatCode="#,##0.0"/>
  </numFmts>
  <fonts count="23">
    <font>
      <sz val="12"/>
      <name val=".VnTime"/>
      <family val="2"/>
    </font>
    <font>
      <sz val="11"/>
      <name val=".VnTime"/>
      <family val="2"/>
    </font>
    <font>
      <sz val="10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sz val="12"/>
      <color theme="0"/>
      <name val="Times New Roman"/>
      <family val="1"/>
    </font>
    <font>
      <b/>
      <u/>
      <sz val="8"/>
      <name val="Times New Roman"/>
      <family val="1"/>
    </font>
    <font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b/>
      <sz val="10"/>
      <color theme="0"/>
      <name val="Times New Roman"/>
      <family val="1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sz val="10"/>
      <color theme="0"/>
      <name val="Times New Roman"/>
      <family val="1"/>
    </font>
    <font>
      <sz val="11"/>
      <color theme="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7">
    <xf numFmtId="0" fontId="0" fillId="0" borderId="0"/>
    <xf numFmtId="0" fontId="1" fillId="0" borderId="0"/>
    <xf numFmtId="0" fontId="13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" fillId="0" borderId="0"/>
    <xf numFmtId="0" fontId="1" fillId="0" borderId="0"/>
  </cellStyleXfs>
  <cellXfs count="127">
    <xf numFmtId="0" fontId="0" fillId="0" borderId="0" xfId="0"/>
    <xf numFmtId="0" fontId="2" fillId="0" borderId="0" xfId="1" applyFont="1" applyFill="1" applyAlignment="1" applyProtection="1">
      <alignment horizontal="center"/>
      <protection locked="0"/>
    </xf>
    <xf numFmtId="0" fontId="3" fillId="0" borderId="0" xfId="1" applyFont="1" applyFill="1" applyAlignment="1" applyProtection="1">
      <alignment horizontal="center"/>
      <protection locked="0"/>
    </xf>
    <xf numFmtId="0" fontId="4" fillId="0" borderId="0" xfId="0" applyFont="1" applyFill="1" applyProtection="1">
      <protection locked="0"/>
    </xf>
    <xf numFmtId="0" fontId="5" fillId="0" borderId="0" xfId="0" applyFont="1" applyFill="1" applyBorder="1" applyProtection="1">
      <protection locked="0"/>
    </xf>
    <xf numFmtId="0" fontId="6" fillId="0" borderId="0" xfId="0" applyFont="1" applyFill="1" applyProtection="1">
      <protection locked="0"/>
    </xf>
    <xf numFmtId="0" fontId="5" fillId="0" borderId="0" xfId="0" applyFont="1" applyFill="1" applyProtection="1">
      <protection locked="0"/>
    </xf>
    <xf numFmtId="0" fontId="7" fillId="0" borderId="0" xfId="1" applyFont="1" applyFill="1" applyAlignment="1" applyProtection="1">
      <alignment horizontal="center"/>
      <protection locked="0"/>
    </xf>
    <xf numFmtId="0" fontId="4" fillId="0" borderId="0" xfId="0" applyFont="1" applyFill="1" applyAlignment="1" applyProtection="1">
      <alignment horizontal="center"/>
      <protection locked="0"/>
    </xf>
    <xf numFmtId="0" fontId="8" fillId="0" borderId="0" xfId="0" applyFont="1" applyAlignment="1" applyProtection="1">
      <alignment horizontal="justify"/>
      <protection locked="0"/>
    </xf>
    <xf numFmtId="0" fontId="8" fillId="0" borderId="0" xfId="0" applyFont="1" applyBorder="1" applyAlignment="1" applyProtection="1">
      <alignment horizontal="justify"/>
      <protection locked="0"/>
    </xf>
    <xf numFmtId="0" fontId="6" fillId="0" borderId="0" xfId="0" applyFont="1" applyFill="1" applyBorder="1" applyProtection="1">
      <protection locked="0"/>
    </xf>
    <xf numFmtId="0" fontId="6" fillId="0" borderId="0" xfId="0" applyFont="1" applyFill="1" applyBorder="1" applyAlignment="1" applyProtection="1">
      <alignment horizontal="center" vertical="center"/>
      <protection hidden="1"/>
    </xf>
    <xf numFmtId="0" fontId="9" fillId="0" borderId="0" xfId="1" applyFont="1" applyFill="1" applyAlignment="1" applyProtection="1">
      <alignment horizontal="center"/>
      <protection locked="0"/>
    </xf>
    <xf numFmtId="0" fontId="10" fillId="0" borderId="0" xfId="1" applyFont="1" applyFill="1" applyAlignment="1" applyProtection="1">
      <protection locked="0"/>
    </xf>
    <xf numFmtId="0" fontId="11" fillId="0" borderId="0" xfId="1" applyFont="1" applyFill="1" applyAlignment="1" applyProtection="1">
      <protection locked="0"/>
    </xf>
    <xf numFmtId="0" fontId="6" fillId="0" borderId="0" xfId="0" applyFont="1" applyFill="1" applyBorder="1" applyAlignment="1" applyProtection="1">
      <alignment horizontal="center" vertical="center"/>
      <protection locked="0"/>
    </xf>
    <xf numFmtId="0" fontId="11" fillId="0" borderId="0" xfId="1" applyFont="1" applyFill="1" applyAlignment="1" applyProtection="1">
      <alignment horizontal="right" vertical="center"/>
      <protection locked="0"/>
    </xf>
    <xf numFmtId="0" fontId="12" fillId="0" borderId="0" xfId="1" applyFont="1" applyFill="1" applyAlignment="1" applyProtection="1">
      <alignment horizontal="left" vertical="center"/>
      <protection locked="0"/>
    </xf>
    <xf numFmtId="0" fontId="10" fillId="0" borderId="0" xfId="1" applyFont="1" applyFill="1" applyAlignment="1" applyProtection="1">
      <alignment horizontal="left" vertical="center"/>
      <protection locked="0"/>
    </xf>
    <xf numFmtId="0" fontId="14" fillId="0" borderId="0" xfId="2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Alignment="1" applyProtection="1">
      <alignment horizontal="right" vertical="center"/>
      <protection locked="0"/>
    </xf>
    <xf numFmtId="0" fontId="4" fillId="0" borderId="0" xfId="1" applyFont="1" applyFill="1" applyAlignment="1" applyProtection="1">
      <alignment horizontal="center" vertical="center"/>
      <protection locked="0"/>
    </xf>
    <xf numFmtId="0" fontId="11" fillId="0" borderId="0" xfId="1" applyFont="1" applyFill="1" applyAlignment="1" applyProtection="1">
      <alignment horizontal="left" vertical="center"/>
      <protection locked="0"/>
    </xf>
    <xf numFmtId="0" fontId="4" fillId="0" borderId="0" xfId="1" applyFont="1" applyFill="1" applyProtection="1">
      <protection locked="0"/>
    </xf>
    <xf numFmtId="0" fontId="11" fillId="0" borderId="0" xfId="1" applyFont="1" applyFill="1" applyProtection="1">
      <protection locked="0"/>
    </xf>
    <xf numFmtId="0" fontId="11" fillId="0" borderId="0" xfId="3" applyFont="1" applyFill="1" applyAlignment="1" applyProtection="1">
      <alignment horizontal="center"/>
      <protection locked="0"/>
    </xf>
    <xf numFmtId="0" fontId="16" fillId="0" borderId="1" xfId="0" applyFont="1" applyFill="1" applyBorder="1" applyAlignment="1" applyProtection="1">
      <alignment horizontal="center" vertical="center" wrapText="1"/>
      <protection locked="0"/>
    </xf>
    <xf numFmtId="0" fontId="16" fillId="0" borderId="1" xfId="0" applyFont="1" applyFill="1" applyBorder="1" applyAlignment="1" applyProtection="1">
      <alignment horizontal="center" vertical="center"/>
      <protection locked="0"/>
    </xf>
    <xf numFmtId="0" fontId="16" fillId="0" borderId="2" xfId="0" applyFont="1" applyFill="1" applyBorder="1" applyAlignment="1" applyProtection="1">
      <alignment horizontal="center" vertical="center" wrapText="1"/>
      <protection locked="0"/>
    </xf>
    <xf numFmtId="0" fontId="16" fillId="0" borderId="3" xfId="0" applyFont="1" applyFill="1" applyBorder="1" applyAlignment="1" applyProtection="1">
      <alignment horizontal="center" vertical="center" wrapText="1"/>
      <protection locked="0"/>
    </xf>
    <xf numFmtId="0" fontId="16" fillId="0" borderId="4" xfId="0" applyFont="1" applyFill="1" applyBorder="1" applyAlignment="1" applyProtection="1">
      <alignment horizontal="center" vertical="center" textRotation="90" wrapText="1"/>
      <protection locked="0"/>
    </xf>
    <xf numFmtId="0" fontId="16" fillId="0" borderId="4" xfId="0" applyFont="1" applyFill="1" applyBorder="1" applyAlignment="1" applyProtection="1">
      <alignment horizontal="center" vertical="center" wrapText="1"/>
      <protection locked="0"/>
    </xf>
    <xf numFmtId="0" fontId="16" fillId="0" borderId="4" xfId="1" applyFont="1" applyFill="1" applyBorder="1" applyAlignment="1" applyProtection="1">
      <alignment horizontal="center" vertical="center"/>
      <protection locked="0"/>
    </xf>
    <xf numFmtId="0" fontId="17" fillId="0" borderId="0" xfId="2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 applyProtection="1">
      <alignment horizontal="center"/>
      <protection locked="0"/>
    </xf>
    <xf numFmtId="0" fontId="16" fillId="0" borderId="5" xfId="0" applyFont="1" applyFill="1" applyBorder="1" applyAlignment="1" applyProtection="1">
      <alignment horizontal="center" vertical="center" wrapText="1"/>
      <protection locked="0"/>
    </xf>
    <xf numFmtId="0" fontId="16" fillId="0" borderId="5" xfId="0" applyFont="1" applyFill="1" applyBorder="1" applyAlignment="1" applyProtection="1">
      <alignment horizontal="center" vertical="center"/>
      <protection locked="0"/>
    </xf>
    <xf numFmtId="0" fontId="16" fillId="0" borderId="6" xfId="0" applyFont="1" applyFill="1" applyBorder="1" applyAlignment="1" applyProtection="1">
      <alignment horizontal="center" vertical="center" wrapText="1"/>
      <protection locked="0"/>
    </xf>
    <xf numFmtId="0" fontId="16" fillId="0" borderId="7" xfId="0" applyFont="1" applyFill="1" applyBorder="1" applyAlignment="1" applyProtection="1">
      <alignment horizontal="center" vertical="center" wrapText="1"/>
      <protection locked="0"/>
    </xf>
    <xf numFmtId="0" fontId="16" fillId="0" borderId="8" xfId="0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 applyProtection="1">
      <alignment horizontal="center" vertical="center"/>
      <protection locked="0"/>
    </xf>
    <xf numFmtId="0" fontId="14" fillId="0" borderId="0" xfId="2" applyFont="1" applyFill="1" applyBorder="1" applyAlignment="1" applyProtection="1">
      <alignment horizontal="left" vertical="center" wrapText="1"/>
      <protection hidden="1"/>
    </xf>
    <xf numFmtId="0" fontId="14" fillId="0" borderId="0" xfId="2" applyFont="1" applyFill="1" applyBorder="1" applyAlignment="1" applyProtection="1">
      <alignment horizontal="left" vertical="center" wrapText="1"/>
    </xf>
    <xf numFmtId="0" fontId="14" fillId="0" borderId="0" xfId="2" applyFont="1" applyFill="1" applyBorder="1" applyAlignment="1" applyProtection="1">
      <alignment horizontal="center" vertical="center" wrapText="1"/>
      <protection hidden="1"/>
    </xf>
    <xf numFmtId="10" fontId="6" fillId="0" borderId="0" xfId="0" applyNumberFormat="1" applyFont="1" applyFill="1" applyBorder="1" applyAlignment="1" applyProtection="1">
      <alignment horizontal="center" vertical="center"/>
      <protection hidden="1"/>
    </xf>
    <xf numFmtId="10" fontId="17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18" fillId="0" borderId="0" xfId="0" applyFont="1" applyFill="1" applyBorder="1" applyAlignment="1" applyProtection="1">
      <alignment horizontal="center" vertical="center"/>
      <protection hidden="1"/>
    </xf>
    <xf numFmtId="0" fontId="16" fillId="0" borderId="9" xfId="0" applyFont="1" applyFill="1" applyBorder="1" applyAlignment="1" applyProtection="1">
      <alignment horizontal="center" vertical="center" wrapText="1"/>
      <protection locked="0"/>
    </xf>
    <xf numFmtId="0" fontId="16" fillId="0" borderId="10" xfId="0" applyFont="1" applyFill="1" applyBorder="1" applyAlignment="1" applyProtection="1">
      <alignment horizontal="center" vertical="center" wrapText="1"/>
      <protection locked="0"/>
    </xf>
    <xf numFmtId="0" fontId="16" fillId="0" borderId="11" xfId="0" applyFont="1" applyFill="1" applyBorder="1" applyAlignment="1" applyProtection="1">
      <alignment horizontal="center" vertical="center" wrapText="1"/>
      <protection locked="0"/>
    </xf>
    <xf numFmtId="0" fontId="11" fillId="2" borderId="4" xfId="0" applyFont="1" applyFill="1" applyBorder="1" applyAlignment="1" applyProtection="1">
      <alignment horizontal="center" vertical="center" wrapText="1"/>
      <protection locked="0"/>
    </xf>
    <xf numFmtId="0" fontId="11" fillId="2" borderId="4" xfId="0" applyFont="1" applyFill="1" applyBorder="1" applyAlignment="1" applyProtection="1">
      <alignment horizontal="center"/>
      <protection locked="0"/>
    </xf>
    <xf numFmtId="0" fontId="11" fillId="0" borderId="9" xfId="0" applyFont="1" applyFill="1" applyBorder="1" applyAlignment="1" applyProtection="1">
      <alignment vertical="center" textRotation="90" wrapText="1"/>
      <protection locked="0"/>
    </xf>
    <xf numFmtId="0" fontId="11" fillId="0" borderId="10" xfId="0" applyFont="1" applyFill="1" applyBorder="1" applyAlignment="1" applyProtection="1">
      <alignment vertical="center" textRotation="90" wrapText="1"/>
      <protection locked="0"/>
    </xf>
    <xf numFmtId="0" fontId="11" fillId="0" borderId="11" xfId="0" applyFont="1" applyFill="1" applyBorder="1" applyAlignment="1" applyProtection="1">
      <alignment vertical="center" textRotation="90" wrapText="1"/>
      <protection locked="0"/>
    </xf>
    <xf numFmtId="0" fontId="11" fillId="2" borderId="4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wrapText="1"/>
      <protection locked="0"/>
    </xf>
    <xf numFmtId="0" fontId="14" fillId="0" borderId="0" xfId="2" applyFont="1" applyFill="1" applyBorder="1" applyAlignment="1" applyProtection="1">
      <alignment vertical="center" wrapText="1"/>
      <protection locked="0"/>
    </xf>
    <xf numFmtId="0" fontId="2" fillId="0" borderId="12" xfId="1" applyFont="1" applyFill="1" applyBorder="1" applyAlignment="1" applyProtection="1">
      <alignment horizontal="center" vertical="center"/>
      <protection locked="0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vertical="center"/>
    </xf>
    <xf numFmtId="0" fontId="16" fillId="0" borderId="14" xfId="0" applyFont="1" applyFill="1" applyBorder="1" applyAlignment="1">
      <alignment vertical="center"/>
    </xf>
    <xf numFmtId="14" fontId="2" fillId="0" borderId="12" xfId="0" applyNumberFormat="1" applyFont="1" applyFill="1" applyBorder="1" applyAlignment="1">
      <alignment horizontal="center" vertical="center"/>
    </xf>
    <xf numFmtId="164" fontId="2" fillId="0" borderId="14" xfId="4" quotePrefix="1" applyNumberFormat="1" applyFont="1" applyBorder="1" applyAlignment="1" applyProtection="1">
      <alignment horizontal="center" vertical="center"/>
      <protection locked="0"/>
    </xf>
    <xf numFmtId="0" fontId="2" fillId="0" borderId="14" xfId="4" quotePrefix="1" applyFont="1" applyBorder="1" applyAlignment="1" applyProtection="1">
      <alignment horizontal="center" vertical="center"/>
      <protection locked="0"/>
    </xf>
    <xf numFmtId="0" fontId="2" fillId="0" borderId="12" xfId="0" applyFont="1" applyFill="1" applyBorder="1" applyAlignment="1" applyProtection="1">
      <alignment horizontal="center" vertical="center"/>
      <protection locked="0"/>
    </xf>
    <xf numFmtId="165" fontId="2" fillId="0" borderId="12" xfId="0" quotePrefix="1" applyNumberFormat="1" applyFont="1" applyFill="1" applyBorder="1" applyAlignment="1" applyProtection="1">
      <alignment horizontal="center" vertical="center"/>
      <protection locked="0"/>
    </xf>
    <xf numFmtId="165" fontId="19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Font="1" applyFill="1" applyBorder="1" applyAlignment="1" applyProtection="1">
      <alignment horizontal="center"/>
      <protection hidden="1"/>
    </xf>
    <xf numFmtId="0" fontId="2" fillId="0" borderId="12" xfId="0" applyFont="1" applyFill="1" applyBorder="1" applyAlignment="1" applyProtection="1">
      <alignment horizontal="center" vertical="center"/>
      <protection hidden="1"/>
    </xf>
    <xf numFmtId="1" fontId="2" fillId="0" borderId="12" xfId="0" applyNumberFormat="1" applyFont="1" applyFill="1" applyBorder="1" applyAlignment="1" applyProtection="1">
      <alignment horizontal="center"/>
      <protection hidden="1"/>
    </xf>
    <xf numFmtId="0" fontId="5" fillId="0" borderId="0" xfId="0" applyFont="1" applyFill="1" applyBorder="1" applyAlignment="1" applyProtection="1">
      <alignment horizontal="center"/>
      <protection hidden="1"/>
    </xf>
    <xf numFmtId="0" fontId="6" fillId="0" borderId="0" xfId="0" applyFont="1" applyFill="1" applyBorder="1" applyProtection="1">
      <protection hidden="1"/>
    </xf>
    <xf numFmtId="0" fontId="2" fillId="0" borderId="15" xfId="1" applyFont="1" applyFill="1" applyBorder="1" applyAlignment="1" applyProtection="1">
      <alignment horizontal="center" vertical="center"/>
      <protection locked="0"/>
    </xf>
    <xf numFmtId="0" fontId="2" fillId="0" borderId="15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vertical="center"/>
    </xf>
    <xf numFmtId="0" fontId="16" fillId="0" borderId="17" xfId="0" applyFont="1" applyFill="1" applyBorder="1" applyAlignment="1">
      <alignment vertical="center"/>
    </xf>
    <xf numFmtId="14" fontId="2" fillId="0" borderId="15" xfId="0" applyNumberFormat="1" applyFont="1" applyFill="1" applyBorder="1" applyAlignment="1">
      <alignment horizontal="center" vertical="center"/>
    </xf>
    <xf numFmtId="164" fontId="2" fillId="0" borderId="17" xfId="4" quotePrefix="1" applyNumberFormat="1" applyFont="1" applyBorder="1" applyAlignment="1" applyProtection="1">
      <alignment horizontal="center" vertical="center"/>
      <protection locked="0"/>
    </xf>
    <xf numFmtId="0" fontId="2" fillId="0" borderId="17" xfId="4" quotePrefix="1" applyFont="1" applyBorder="1" applyAlignment="1" applyProtection="1">
      <alignment horizontal="center" vertical="center"/>
      <protection locked="0"/>
    </xf>
    <xf numFmtId="0" fontId="2" fillId="0" borderId="15" xfId="0" applyFont="1" applyFill="1" applyBorder="1" applyAlignment="1" applyProtection="1">
      <alignment horizontal="center" vertical="center"/>
      <protection locked="0"/>
    </xf>
    <xf numFmtId="165" fontId="2" fillId="0" borderId="15" xfId="0" applyNumberFormat="1" applyFont="1" applyFill="1" applyBorder="1" applyAlignment="1" applyProtection="1">
      <alignment horizontal="center" vertical="center"/>
      <protection locked="0"/>
    </xf>
    <xf numFmtId="165" fontId="19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Font="1" applyFill="1" applyBorder="1" applyAlignment="1" applyProtection="1">
      <alignment horizontal="center"/>
      <protection hidden="1"/>
    </xf>
    <xf numFmtId="165" fontId="2" fillId="0" borderId="15" xfId="0" quotePrefix="1" applyNumberFormat="1" applyFont="1" applyFill="1" applyBorder="1" applyAlignment="1" applyProtection="1">
      <alignment horizontal="center"/>
      <protection hidden="1"/>
    </xf>
    <xf numFmtId="0" fontId="2" fillId="0" borderId="15" xfId="0" applyFont="1" applyFill="1" applyBorder="1" applyAlignment="1" applyProtection="1">
      <alignment horizontal="center" vertical="center"/>
      <protection hidden="1"/>
    </xf>
    <xf numFmtId="1" fontId="2" fillId="0" borderId="15" xfId="0" applyNumberFormat="1" applyFont="1" applyFill="1" applyBorder="1" applyAlignment="1" applyProtection="1">
      <alignment horizontal="center"/>
      <protection hidden="1"/>
    </xf>
    <xf numFmtId="0" fontId="2" fillId="0" borderId="17" xfId="4" applyFont="1" applyBorder="1" applyAlignment="1" applyProtection="1">
      <alignment horizontal="center" vertical="center"/>
      <protection locked="0"/>
    </xf>
    <xf numFmtId="0" fontId="14" fillId="0" borderId="0" xfId="2" applyFont="1" applyFill="1" applyBorder="1" applyAlignment="1" applyProtection="1">
      <alignment horizontal="left" vertical="center" wrapText="1"/>
      <protection locked="0"/>
    </xf>
    <xf numFmtId="0" fontId="14" fillId="0" borderId="0" xfId="2" applyFont="1" applyFill="1" applyBorder="1" applyAlignment="1" applyProtection="1">
      <alignment horizontal="center" vertical="center" wrapText="1"/>
      <protection locked="0"/>
    </xf>
    <xf numFmtId="10" fontId="6" fillId="0" borderId="0" xfId="0" applyNumberFormat="1" applyFont="1" applyFill="1" applyBorder="1" applyAlignment="1" applyProtection="1">
      <alignment horizontal="center" vertical="center"/>
      <protection locked="0"/>
    </xf>
    <xf numFmtId="10" fontId="17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 applyAlignment="1" applyProtection="1">
      <alignment horizontal="center"/>
      <protection locked="0"/>
    </xf>
    <xf numFmtId="0" fontId="4" fillId="0" borderId="0" xfId="5" applyFont="1" applyFill="1" applyBorder="1" applyAlignment="1" applyProtection="1">
      <alignment horizontal="left" vertical="center"/>
      <protection locked="0"/>
    </xf>
    <xf numFmtId="0" fontId="4" fillId="0" borderId="0" xfId="5" applyFont="1" applyFill="1" applyBorder="1" applyAlignment="1" applyProtection="1">
      <alignment horizontal="center" vertical="center"/>
      <protection locked="0"/>
    </xf>
    <xf numFmtId="0" fontId="20" fillId="0" borderId="0" xfId="0" applyFont="1" applyFill="1" applyBorder="1" applyAlignment="1" applyProtection="1">
      <alignment horizontal="center" wrapText="1"/>
      <protection locked="0"/>
    </xf>
    <xf numFmtId="0" fontId="20" fillId="0" borderId="0" xfId="0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Protection="1">
      <protection locked="0"/>
    </xf>
    <xf numFmtId="0" fontId="16" fillId="0" borderId="0" xfId="1" applyFont="1" applyFill="1" applyBorder="1" applyAlignment="1" applyProtection="1">
      <alignment horizontal="left"/>
      <protection locked="0"/>
    </xf>
    <xf numFmtId="0" fontId="21" fillId="0" borderId="0" xfId="5" quotePrefix="1" applyFont="1" applyFill="1" applyBorder="1" applyAlignment="1" applyProtection="1">
      <alignment vertical="center"/>
      <protection locked="0"/>
    </xf>
    <xf numFmtId="0" fontId="21" fillId="0" borderId="0" xfId="5" applyFont="1" applyFill="1" applyBorder="1" applyAlignment="1" applyProtection="1">
      <alignment horizontal="center" vertical="center"/>
      <protection hidden="1"/>
    </xf>
    <xf numFmtId="0" fontId="21" fillId="0" borderId="0" xfId="0" applyFont="1" applyFill="1" applyProtection="1">
      <protection locked="0"/>
    </xf>
    <xf numFmtId="0" fontId="2" fillId="0" borderId="0" xfId="5" quotePrefix="1" applyFont="1" applyFill="1" applyBorder="1" applyAlignment="1" applyProtection="1">
      <alignment horizontal="right" vertical="center"/>
      <protection locked="0"/>
    </xf>
    <xf numFmtId="0" fontId="2" fillId="0" borderId="0" xfId="0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Fill="1" applyBorder="1" applyAlignment="1" applyProtection="1">
      <alignment horizontal="center"/>
      <protection hidden="1"/>
    </xf>
    <xf numFmtId="0" fontId="2" fillId="0" borderId="0" xfId="0" applyFont="1" applyFill="1" applyBorder="1" applyAlignment="1" applyProtection="1">
      <alignment horizontal="center"/>
      <protection locked="0"/>
    </xf>
    <xf numFmtId="0" fontId="21" fillId="0" borderId="0" xfId="0" applyFont="1" applyFill="1" applyBorder="1" applyAlignment="1" applyProtection="1">
      <alignment horizontal="center" vertical="center"/>
      <protection hidden="1"/>
    </xf>
    <xf numFmtId="0" fontId="10" fillId="0" borderId="0" xfId="5" quotePrefix="1" applyFont="1" applyFill="1" applyBorder="1" applyAlignment="1" applyProtection="1">
      <alignment vertical="center"/>
      <protection locked="0"/>
    </xf>
    <xf numFmtId="0" fontId="10" fillId="0" borderId="0" xfId="0" applyFont="1" applyFill="1" applyBorder="1" applyAlignment="1" applyProtection="1">
      <alignment horizontal="center" vertical="center"/>
      <protection hidden="1"/>
    </xf>
    <xf numFmtId="0" fontId="10" fillId="0" borderId="0" xfId="0" applyFont="1" applyFill="1" applyProtection="1">
      <protection locked="0"/>
    </xf>
    <xf numFmtId="0" fontId="22" fillId="0" borderId="0" xfId="0" applyFont="1" applyFill="1" applyBorder="1" applyAlignment="1" applyProtection="1">
      <alignment horizontal="center"/>
      <protection locked="0"/>
    </xf>
    <xf numFmtId="0" fontId="11" fillId="0" borderId="0" xfId="1" applyFont="1" applyFill="1" applyBorder="1" applyAlignment="1" applyProtection="1">
      <protection locked="0"/>
    </xf>
    <xf numFmtId="0" fontId="11" fillId="0" borderId="0" xfId="1" applyFont="1" applyFill="1" applyBorder="1" applyAlignment="1" applyProtection="1">
      <alignment horizontal="center"/>
      <protection locked="0"/>
    </xf>
    <xf numFmtId="0" fontId="11" fillId="0" borderId="0" xfId="6" applyFont="1" applyFill="1" applyBorder="1" applyAlignment="1" applyProtection="1">
      <alignment vertical="center"/>
      <protection locked="0"/>
    </xf>
    <xf numFmtId="0" fontId="11" fillId="0" borderId="0" xfId="0" applyFont="1" applyFill="1" applyBorder="1" applyAlignment="1" applyProtection="1">
      <alignment horizontal="center"/>
      <protection locked="0"/>
    </xf>
    <xf numFmtId="0" fontId="4" fillId="0" borderId="0" xfId="6" applyFont="1" applyFill="1" applyBorder="1" applyAlignment="1" applyProtection="1">
      <alignment horizontal="left" vertical="center"/>
      <protection locked="0"/>
    </xf>
    <xf numFmtId="0" fontId="4" fillId="0" borderId="0" xfId="6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center" wrapText="1"/>
      <protection locked="0"/>
    </xf>
    <xf numFmtId="0" fontId="4" fillId="0" borderId="0" xfId="0" applyFont="1" applyFill="1" applyBorder="1" applyAlignment="1" applyProtection="1">
      <alignment horizontal="center"/>
      <protection locked="0"/>
    </xf>
    <xf numFmtId="0" fontId="11" fillId="0" borderId="0" xfId="6" applyFont="1" applyFill="1" applyBorder="1" applyAlignment="1" applyProtection="1">
      <alignment horizontal="center" vertical="center"/>
      <protection locked="0"/>
    </xf>
    <xf numFmtId="0" fontId="11" fillId="0" borderId="0" xfId="0" applyFont="1" applyFill="1" applyAlignment="1" applyProtection="1">
      <alignment horizontal="center"/>
      <protection locked="0"/>
    </xf>
    <xf numFmtId="0" fontId="11" fillId="0" borderId="0" xfId="0" applyFont="1" applyFill="1" applyBorder="1" applyAlignment="1" applyProtection="1">
      <alignment horizontal="center" wrapText="1"/>
      <protection locked="0"/>
    </xf>
    <xf numFmtId="0" fontId="12" fillId="0" borderId="0" xfId="0" applyFont="1" applyFill="1" applyAlignment="1" applyProtection="1">
      <alignment horizontal="center"/>
      <protection locked="0"/>
    </xf>
  </cellXfs>
  <cellStyles count="7">
    <cellStyle name="Hyperlink" xfId="3" builtinId="8"/>
    <cellStyle name="Normal" xfId="0" builtinId="0"/>
    <cellStyle name="Normal_Bao cao tong hop ket qua thi ket thuc hoc phan_KT2" xfId="2"/>
    <cellStyle name="Normal_DS C07VT1" xfId="5"/>
    <cellStyle name="Normal_DS D07DT2" xfId="6"/>
    <cellStyle name="Normal_DS_lop khoa_2009 (kem theo cac QD thanh lap lop)" xfId="4"/>
    <cellStyle name="Normal_Sheet1" xfId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M116"/>
  <sheetViews>
    <sheetView tabSelected="1" workbookViewId="0">
      <pane ySplit="3" topLeftCell="A4" activePane="bottomLeft" state="frozen"/>
      <selection activeCell="T81" sqref="T81"/>
      <selection pane="bottomLeft" activeCell="I13" sqref="I13"/>
    </sheetView>
  </sheetViews>
  <sheetFormatPr defaultColWidth="9" defaultRowHeight="15.75"/>
  <cols>
    <col min="1" max="1" width="0.33203125" style="6" customWidth="1"/>
    <col min="2" max="2" width="3.5546875" style="6" customWidth="1"/>
    <col min="3" max="3" width="9.33203125" style="6" customWidth="1"/>
    <col min="4" max="4" width="12.33203125" style="6" bestFit="1" customWidth="1"/>
    <col min="5" max="5" width="6.109375" style="6" bestFit="1" customWidth="1"/>
    <col min="6" max="6" width="9.33203125" style="6" hidden="1" customWidth="1"/>
    <col min="7" max="7" width="10.5546875" style="6" customWidth="1"/>
    <col min="8" max="9" width="4.33203125" style="6" customWidth="1"/>
    <col min="10" max="10" width="4.33203125" style="6" hidden="1" customWidth="1"/>
    <col min="11" max="11" width="4.33203125" style="6" customWidth="1"/>
    <col min="12" max="12" width="3.21875" style="6" customWidth="1"/>
    <col min="13" max="13" width="3.44140625" style="6" customWidth="1"/>
    <col min="14" max="14" width="7.33203125" style="6" customWidth="1"/>
    <col min="15" max="15" width="9.109375" style="6" hidden="1" customWidth="1"/>
    <col min="16" max="16" width="4.21875" style="6" hidden="1" customWidth="1"/>
    <col min="17" max="18" width="6.44140625" style="6" hidden="1" customWidth="1"/>
    <col min="19" max="19" width="11.88671875" style="6" hidden="1" customWidth="1"/>
    <col min="20" max="20" width="12.109375" style="6" customWidth="1"/>
    <col min="21" max="21" width="5.77734375" style="6" customWidth="1"/>
    <col min="22" max="22" width="6.44140625" style="6" customWidth="1"/>
    <col min="23" max="23" width="6.44140625" style="4" customWidth="1"/>
    <col min="24" max="24" width="9" style="5"/>
    <col min="25" max="25" width="9.109375" style="5" bestFit="1" customWidth="1"/>
    <col min="26" max="26" width="9" style="5"/>
    <col min="27" max="27" width="10.33203125" style="5" bestFit="1" customWidth="1"/>
    <col min="28" max="28" width="9.109375" style="5" bestFit="1" customWidth="1"/>
    <col min="29" max="39" width="9" style="5"/>
    <col min="40" max="16384" width="9" style="6"/>
  </cols>
  <sheetData>
    <row r="1" spans="2:39" ht="20.25">
      <c r="B1" s="1" t="s">
        <v>0</v>
      </c>
      <c r="C1" s="1"/>
      <c r="D1" s="1"/>
      <c r="E1" s="1"/>
      <c r="F1" s="1"/>
      <c r="G1" s="1"/>
      <c r="H1" s="2" t="s">
        <v>1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2:39">
      <c r="B2" s="7" t="s">
        <v>2</v>
      </c>
      <c r="C2" s="7"/>
      <c r="D2" s="7"/>
      <c r="E2" s="7"/>
      <c r="F2" s="7"/>
      <c r="G2" s="7"/>
      <c r="H2" s="8" t="s">
        <v>3</v>
      </c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9"/>
      <c r="W2" s="10"/>
      <c r="AE2" s="11"/>
      <c r="AF2" s="12"/>
      <c r="AG2" s="11"/>
      <c r="AH2" s="11"/>
      <c r="AI2" s="11"/>
      <c r="AJ2" s="12"/>
      <c r="AK2" s="11"/>
    </row>
    <row r="3" spans="2:39" ht="4.5" customHeight="1">
      <c r="B3" s="13"/>
      <c r="C3" s="13"/>
      <c r="D3" s="13"/>
      <c r="E3" s="13"/>
      <c r="F3" s="13"/>
      <c r="G3" s="14"/>
      <c r="H3" s="14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9"/>
      <c r="W3" s="10"/>
      <c r="AF3" s="16"/>
      <c r="AJ3" s="16"/>
    </row>
    <row r="4" spans="2:39" ht="23.25" customHeight="1">
      <c r="B4" s="17" t="s">
        <v>4</v>
      </c>
      <c r="C4" s="17"/>
      <c r="D4" s="18" t="s">
        <v>5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9" t="s">
        <v>6</v>
      </c>
      <c r="Q4" s="19"/>
      <c r="R4" s="19"/>
      <c r="S4" s="19"/>
      <c r="T4" s="19"/>
      <c r="U4" s="19"/>
      <c r="X4" s="11"/>
      <c r="Y4" s="20" t="s">
        <v>7</v>
      </c>
      <c r="Z4" s="20" t="s">
        <v>8</v>
      </c>
      <c r="AA4" s="20" t="s">
        <v>9</v>
      </c>
      <c r="AB4" s="20" t="s">
        <v>10</v>
      </c>
      <c r="AC4" s="20"/>
      <c r="AD4" s="20"/>
      <c r="AE4" s="20"/>
      <c r="AF4" s="20" t="s">
        <v>11</v>
      </c>
      <c r="AG4" s="20"/>
      <c r="AH4" s="20" t="s">
        <v>12</v>
      </c>
      <c r="AI4" s="20"/>
      <c r="AJ4" s="20" t="s">
        <v>13</v>
      </c>
      <c r="AK4" s="20"/>
      <c r="AL4" s="20" t="s">
        <v>14</v>
      </c>
      <c r="AM4" s="20"/>
    </row>
    <row r="5" spans="2:39" ht="17.25" customHeight="1">
      <c r="B5" s="21" t="s">
        <v>15</v>
      </c>
      <c r="C5" s="21"/>
      <c r="D5" s="22"/>
      <c r="G5" s="23" t="s">
        <v>16</v>
      </c>
      <c r="H5" s="23"/>
      <c r="I5" s="23"/>
      <c r="J5" s="23"/>
      <c r="K5" s="23"/>
      <c r="L5" s="23"/>
      <c r="M5" s="23"/>
      <c r="N5" s="23"/>
      <c r="O5" s="23"/>
      <c r="P5" s="23" t="s">
        <v>17</v>
      </c>
      <c r="Q5" s="23"/>
      <c r="R5" s="23"/>
      <c r="S5" s="23"/>
      <c r="T5" s="23"/>
      <c r="U5" s="23"/>
      <c r="X5" s="11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</row>
    <row r="6" spans="2:39" ht="5.25" customHeight="1"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5"/>
      <c r="P6" s="26"/>
      <c r="Q6" s="3"/>
      <c r="R6" s="3"/>
      <c r="S6" s="3"/>
      <c r="T6" s="3"/>
      <c r="U6" s="3"/>
      <c r="X6" s="11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</row>
    <row r="7" spans="2:39" ht="44.25" customHeight="1">
      <c r="B7" s="27" t="s">
        <v>18</v>
      </c>
      <c r="C7" s="28" t="s">
        <v>19</v>
      </c>
      <c r="D7" s="29" t="s">
        <v>20</v>
      </c>
      <c r="E7" s="30"/>
      <c r="F7" s="27" t="s">
        <v>21</v>
      </c>
      <c r="G7" s="27" t="s">
        <v>8</v>
      </c>
      <c r="H7" s="31" t="s">
        <v>22</v>
      </c>
      <c r="I7" s="31" t="s">
        <v>23</v>
      </c>
      <c r="J7" s="31" t="s">
        <v>24</v>
      </c>
      <c r="K7" s="31" t="s">
        <v>25</v>
      </c>
      <c r="L7" s="32" t="s">
        <v>26</v>
      </c>
      <c r="M7" s="32" t="s">
        <v>27</v>
      </c>
      <c r="N7" s="32" t="s">
        <v>28</v>
      </c>
      <c r="O7" s="33" t="s">
        <v>29</v>
      </c>
      <c r="P7" s="32" t="s">
        <v>30</v>
      </c>
      <c r="Q7" s="27" t="s">
        <v>31</v>
      </c>
      <c r="R7" s="32" t="s">
        <v>32</v>
      </c>
      <c r="S7" s="27" t="s">
        <v>33</v>
      </c>
      <c r="T7" s="27" t="s">
        <v>34</v>
      </c>
      <c r="U7" s="27" t="s">
        <v>35</v>
      </c>
      <c r="X7" s="11"/>
      <c r="Y7" s="20"/>
      <c r="Z7" s="20"/>
      <c r="AA7" s="20"/>
      <c r="AB7" s="34" t="s">
        <v>36</v>
      </c>
      <c r="AC7" s="34" t="s">
        <v>37</v>
      </c>
      <c r="AD7" s="34" t="s">
        <v>38</v>
      </c>
      <c r="AE7" s="34" t="s">
        <v>39</v>
      </c>
      <c r="AF7" s="34" t="s">
        <v>40</v>
      </c>
      <c r="AG7" s="34" t="s">
        <v>39</v>
      </c>
      <c r="AH7" s="34" t="s">
        <v>40</v>
      </c>
      <c r="AI7" s="34" t="s">
        <v>39</v>
      </c>
      <c r="AJ7" s="34" t="s">
        <v>40</v>
      </c>
      <c r="AK7" s="34" t="s">
        <v>39</v>
      </c>
      <c r="AL7" s="34" t="s">
        <v>40</v>
      </c>
      <c r="AM7" s="35" t="s">
        <v>39</v>
      </c>
    </row>
    <row r="8" spans="2:39" ht="44.25" customHeight="1">
      <c r="B8" s="36"/>
      <c r="C8" s="37"/>
      <c r="D8" s="38"/>
      <c r="E8" s="39"/>
      <c r="F8" s="36"/>
      <c r="G8" s="36"/>
      <c r="H8" s="31"/>
      <c r="I8" s="31"/>
      <c r="J8" s="31"/>
      <c r="K8" s="31"/>
      <c r="L8" s="32"/>
      <c r="M8" s="32"/>
      <c r="N8" s="32"/>
      <c r="O8" s="33"/>
      <c r="P8" s="32"/>
      <c r="Q8" s="40"/>
      <c r="R8" s="32"/>
      <c r="S8" s="36"/>
      <c r="T8" s="40"/>
      <c r="U8" s="40"/>
      <c r="W8" s="41"/>
      <c r="X8" s="11"/>
      <c r="Y8" s="42" t="str">
        <f>+D4</f>
        <v>Giải tích 2</v>
      </c>
      <c r="Z8" s="43" t="str">
        <f>+P4</f>
        <v>Nhóm: 7</v>
      </c>
      <c r="AA8" s="44">
        <f>+$AJ$8+$AL$8+$AH$8</f>
        <v>80</v>
      </c>
      <c r="AB8" s="12">
        <f>COUNTIF($T$9:$T$149,"Khiển trách")</f>
        <v>0</v>
      </c>
      <c r="AC8" s="12">
        <f>COUNTIF($T$9:$T$149,"Cảnh cáo")</f>
        <v>0</v>
      </c>
      <c r="AD8" s="12">
        <f>COUNTIF($T$9:$T$149,"Đình chỉ thi")</f>
        <v>0</v>
      </c>
      <c r="AE8" s="45">
        <f>+($AB$8+$AC$8+$AD$8)/$AA$8*100%</f>
        <v>0</v>
      </c>
      <c r="AF8" s="12">
        <f>SUM(COUNTIF($T$9:$T$147,"Vắng"),COUNTIF($T$9:$T$147,"Vắng có phép"))</f>
        <v>0</v>
      </c>
      <c r="AG8" s="46">
        <f>+$AF$8/$AA$8</f>
        <v>0</v>
      </c>
      <c r="AH8" s="47">
        <f>COUNTIF($X$9:$X$147,"Thi lại")</f>
        <v>3</v>
      </c>
      <c r="AI8" s="46">
        <f>+$AH$8/$AA$8</f>
        <v>3.7499999999999999E-2</v>
      </c>
      <c r="AJ8" s="47">
        <f>COUNTIF($X$9:$X$148,"Học lại")</f>
        <v>77</v>
      </c>
      <c r="AK8" s="46">
        <f>+$AJ$8/$AA$8</f>
        <v>0.96250000000000002</v>
      </c>
      <c r="AL8" s="12">
        <f>COUNTIF($X$10:$X$148,"Đạt")</f>
        <v>0</v>
      </c>
      <c r="AM8" s="45">
        <f>+$AL$8/$AA$8</f>
        <v>0</v>
      </c>
    </row>
    <row r="9" spans="2:39" ht="14.25" customHeight="1">
      <c r="B9" s="48" t="s">
        <v>41</v>
      </c>
      <c r="C9" s="49"/>
      <c r="D9" s="49"/>
      <c r="E9" s="49"/>
      <c r="F9" s="49"/>
      <c r="G9" s="50"/>
      <c r="H9" s="51">
        <v>10</v>
      </c>
      <c r="I9" s="51">
        <v>10</v>
      </c>
      <c r="J9" s="52"/>
      <c r="K9" s="51">
        <v>10</v>
      </c>
      <c r="L9" s="53"/>
      <c r="M9" s="54"/>
      <c r="N9" s="54"/>
      <c r="O9" s="55"/>
      <c r="P9" s="56">
        <f>100-(H9+I9+J9+K9)</f>
        <v>70</v>
      </c>
      <c r="Q9" s="36"/>
      <c r="R9" s="57"/>
      <c r="S9" s="57"/>
      <c r="T9" s="36"/>
      <c r="U9" s="36"/>
      <c r="X9" s="11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</row>
    <row r="10" spans="2:39" ht="18.75" customHeight="1">
      <c r="B10" s="59">
        <v>1</v>
      </c>
      <c r="C10" s="60" t="s">
        <v>133</v>
      </c>
      <c r="D10" s="61" t="s">
        <v>134</v>
      </c>
      <c r="E10" s="62" t="s">
        <v>45</v>
      </c>
      <c r="F10" s="63" t="s">
        <v>135</v>
      </c>
      <c r="G10" s="60" t="s">
        <v>57</v>
      </c>
      <c r="H10" s="64" t="s">
        <v>43</v>
      </c>
      <c r="I10" s="64" t="s">
        <v>43</v>
      </c>
      <c r="J10" s="64" t="s">
        <v>43</v>
      </c>
      <c r="K10" s="64" t="s">
        <v>43</v>
      </c>
      <c r="L10" s="65"/>
      <c r="M10" s="65"/>
      <c r="N10" s="65"/>
      <c r="O10" s="66"/>
      <c r="P10" s="67"/>
      <c r="Q10" s="68">
        <f>ROUND(SUMPRODUCT(H10:P10,$H$9:$P$9)/100,1)</f>
        <v>0</v>
      </c>
      <c r="R10" s="69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69" t="str">
        <f t="shared" ref="S10:S73" si="1">IF($Q10&lt;4,"Kém",IF(AND($Q10&gt;=4,$Q10&lt;=5.4),"Trung bình yếu",IF(AND($Q10&gt;=5.5,$Q10&lt;=6.9),"Trung bình",IF(AND($Q10&gt;=7,$Q10&lt;=8.4),"Khá",IF(AND($Q10&gt;=8.5,$Q10&lt;=10),"Giỏi","")))))</f>
        <v>Kém</v>
      </c>
      <c r="T10" s="70" t="str">
        <f>+IF(OR($H10=0,$I10=0,$J10=0,$K10=0),"Không đủ ĐKDT","")</f>
        <v/>
      </c>
      <c r="U10" s="71">
        <v>501</v>
      </c>
      <c r="V10" s="3"/>
      <c r="W10" s="72"/>
      <c r="X10" s="73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</row>
    <row r="11" spans="2:39" ht="18.75" customHeight="1">
      <c r="B11" s="74">
        <v>2</v>
      </c>
      <c r="C11" s="75" t="s">
        <v>136</v>
      </c>
      <c r="D11" s="76" t="s">
        <v>59</v>
      </c>
      <c r="E11" s="77" t="s">
        <v>45</v>
      </c>
      <c r="F11" s="78" t="s">
        <v>137</v>
      </c>
      <c r="G11" s="75" t="s">
        <v>138</v>
      </c>
      <c r="H11" s="79" t="s">
        <v>43</v>
      </c>
      <c r="I11" s="64" t="s">
        <v>43</v>
      </c>
      <c r="J11" s="79" t="s">
        <v>43</v>
      </c>
      <c r="K11" s="79" t="s">
        <v>43</v>
      </c>
      <c r="L11" s="80"/>
      <c r="M11" s="80"/>
      <c r="N11" s="80"/>
      <c r="O11" s="81"/>
      <c r="P11" s="82"/>
      <c r="Q11" s="83">
        <f>ROUND(SUMPRODUCT(H11:P11,$H$9:$P$9)/100,1)</f>
        <v>0</v>
      </c>
      <c r="R11" s="84" t="str">
        <f t="shared" si="0"/>
        <v>F</v>
      </c>
      <c r="S11" s="85" t="str">
        <f t="shared" si="1"/>
        <v>Kém</v>
      </c>
      <c r="T11" s="86" t="str">
        <f>+IF(OR($H11=0,$I11=0,$J11=0,$K11=0),"Không đủ ĐKDT","")</f>
        <v/>
      </c>
      <c r="U11" s="87">
        <v>501</v>
      </c>
      <c r="V11" s="3"/>
      <c r="W11" s="72"/>
      <c r="X11" s="73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58"/>
      <c r="Z11" s="58"/>
      <c r="AA11" s="58"/>
      <c r="AB11" s="34"/>
      <c r="AC11" s="34"/>
      <c r="AD11" s="34"/>
      <c r="AE11" s="34"/>
      <c r="AF11" s="16"/>
      <c r="AG11" s="34"/>
      <c r="AH11" s="34"/>
      <c r="AI11" s="34"/>
      <c r="AJ11" s="34"/>
      <c r="AK11" s="34"/>
      <c r="AL11" s="34"/>
      <c r="AM11" s="35"/>
    </row>
    <row r="12" spans="2:39" ht="18.75" customHeight="1">
      <c r="B12" s="74">
        <v>3</v>
      </c>
      <c r="C12" s="75" t="s">
        <v>139</v>
      </c>
      <c r="D12" s="76" t="s">
        <v>67</v>
      </c>
      <c r="E12" s="77" t="s">
        <v>45</v>
      </c>
      <c r="F12" s="78" t="s">
        <v>140</v>
      </c>
      <c r="G12" s="75" t="s">
        <v>44</v>
      </c>
      <c r="H12" s="79" t="s">
        <v>43</v>
      </c>
      <c r="I12" s="79" t="s">
        <v>43</v>
      </c>
      <c r="J12" s="79" t="s">
        <v>43</v>
      </c>
      <c r="K12" s="79" t="s">
        <v>43</v>
      </c>
      <c r="L12" s="88"/>
      <c r="M12" s="88"/>
      <c r="N12" s="88"/>
      <c r="O12" s="81"/>
      <c r="P12" s="82"/>
      <c r="Q12" s="83">
        <f t="shared" ref="Q12:Q75" si="3">ROUND(SUMPRODUCT(H12:P12,$H$9:$P$9)/100,1)</f>
        <v>0</v>
      </c>
      <c r="R12" s="84" t="str">
        <f t="shared" si="0"/>
        <v>F</v>
      </c>
      <c r="S12" s="85" t="str">
        <f t="shared" si="1"/>
        <v>Kém</v>
      </c>
      <c r="T12" s="86" t="str">
        <f t="shared" ref="T12:T75" si="4">+IF(OR($H12=0,$I12=0,$J12=0,$K12=0),"Không đủ ĐKDT","")</f>
        <v/>
      </c>
      <c r="U12" s="87">
        <v>501</v>
      </c>
      <c r="V12" s="3"/>
      <c r="W12" s="72"/>
      <c r="X12" s="73" t="str">
        <f t="shared" si="2"/>
        <v>Học lại</v>
      </c>
      <c r="Y12" s="89"/>
      <c r="Z12" s="89"/>
      <c r="AA12" s="90"/>
      <c r="AB12" s="16"/>
      <c r="AC12" s="16"/>
      <c r="AD12" s="16"/>
      <c r="AE12" s="91"/>
      <c r="AF12" s="16"/>
      <c r="AG12" s="92"/>
      <c r="AH12" s="93"/>
      <c r="AI12" s="92"/>
      <c r="AJ12" s="93"/>
      <c r="AK12" s="92"/>
      <c r="AL12" s="16"/>
      <c r="AM12" s="91"/>
    </row>
    <row r="13" spans="2:39" ht="18.75" customHeight="1">
      <c r="B13" s="74">
        <v>4</v>
      </c>
      <c r="C13" s="75" t="s">
        <v>141</v>
      </c>
      <c r="D13" s="76" t="s">
        <v>142</v>
      </c>
      <c r="E13" s="77" t="s">
        <v>45</v>
      </c>
      <c r="F13" s="78" t="s">
        <v>88</v>
      </c>
      <c r="G13" s="75" t="s">
        <v>76</v>
      </c>
      <c r="H13" s="79" t="s">
        <v>43</v>
      </c>
      <c r="I13" s="79" t="s">
        <v>43</v>
      </c>
      <c r="J13" s="79" t="s">
        <v>43</v>
      </c>
      <c r="K13" s="79" t="s">
        <v>43</v>
      </c>
      <c r="L13" s="88"/>
      <c r="M13" s="88"/>
      <c r="N13" s="88"/>
      <c r="O13" s="81"/>
      <c r="P13" s="82"/>
      <c r="Q13" s="83">
        <f t="shared" si="3"/>
        <v>0</v>
      </c>
      <c r="R13" s="84" t="str">
        <f t="shared" si="0"/>
        <v>F</v>
      </c>
      <c r="S13" s="85" t="str">
        <f t="shared" si="1"/>
        <v>Kém</v>
      </c>
      <c r="T13" s="86" t="str">
        <f t="shared" si="4"/>
        <v/>
      </c>
      <c r="U13" s="87">
        <v>501</v>
      </c>
      <c r="V13" s="3"/>
      <c r="W13" s="72"/>
      <c r="X13" s="73" t="str">
        <f t="shared" si="2"/>
        <v>Học lại</v>
      </c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</row>
    <row r="14" spans="2:39" ht="18.75" customHeight="1">
      <c r="B14" s="74">
        <v>5</v>
      </c>
      <c r="C14" s="75" t="s">
        <v>143</v>
      </c>
      <c r="D14" s="76" t="s">
        <v>144</v>
      </c>
      <c r="E14" s="77" t="s">
        <v>45</v>
      </c>
      <c r="F14" s="78" t="s">
        <v>145</v>
      </c>
      <c r="G14" s="75" t="s">
        <v>57</v>
      </c>
      <c r="H14" s="79" t="s">
        <v>43</v>
      </c>
      <c r="I14" s="79" t="s">
        <v>43</v>
      </c>
      <c r="J14" s="79" t="s">
        <v>43</v>
      </c>
      <c r="K14" s="79" t="s">
        <v>43</v>
      </c>
      <c r="L14" s="88"/>
      <c r="M14" s="88"/>
      <c r="N14" s="88"/>
      <c r="O14" s="81"/>
      <c r="P14" s="82"/>
      <c r="Q14" s="83">
        <f t="shared" si="3"/>
        <v>0</v>
      </c>
      <c r="R14" s="84" t="str">
        <f t="shared" si="0"/>
        <v>F</v>
      </c>
      <c r="S14" s="85" t="str">
        <f t="shared" si="1"/>
        <v>Kém</v>
      </c>
      <c r="T14" s="86" t="str">
        <f t="shared" si="4"/>
        <v/>
      </c>
      <c r="U14" s="87">
        <v>501</v>
      </c>
      <c r="V14" s="3"/>
      <c r="W14" s="72"/>
      <c r="X14" s="73" t="str">
        <f t="shared" si="2"/>
        <v>Học lại</v>
      </c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</row>
    <row r="15" spans="2:39" ht="18.75" customHeight="1">
      <c r="B15" s="74">
        <v>6</v>
      </c>
      <c r="C15" s="75" t="s">
        <v>146</v>
      </c>
      <c r="D15" s="76" t="s">
        <v>147</v>
      </c>
      <c r="E15" s="77" t="s">
        <v>50</v>
      </c>
      <c r="F15" s="78" t="s">
        <v>148</v>
      </c>
      <c r="G15" s="75" t="s">
        <v>73</v>
      </c>
      <c r="H15" s="79" t="s">
        <v>43</v>
      </c>
      <c r="I15" s="79" t="s">
        <v>43</v>
      </c>
      <c r="J15" s="79" t="s">
        <v>43</v>
      </c>
      <c r="K15" s="79" t="s">
        <v>43</v>
      </c>
      <c r="L15" s="88"/>
      <c r="M15" s="88"/>
      <c r="N15" s="88"/>
      <c r="O15" s="81"/>
      <c r="P15" s="82"/>
      <c r="Q15" s="83">
        <f t="shared" si="3"/>
        <v>0</v>
      </c>
      <c r="R15" s="84" t="str">
        <f t="shared" si="0"/>
        <v>F</v>
      </c>
      <c r="S15" s="85" t="str">
        <f t="shared" si="1"/>
        <v>Kém</v>
      </c>
      <c r="T15" s="86" t="str">
        <f t="shared" si="4"/>
        <v/>
      </c>
      <c r="U15" s="87">
        <v>501</v>
      </c>
      <c r="V15" s="3"/>
      <c r="W15" s="72"/>
      <c r="X15" s="73" t="str">
        <f t="shared" si="2"/>
        <v>Học lại</v>
      </c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2:39" ht="18.75" customHeight="1">
      <c r="B16" s="74">
        <v>7</v>
      </c>
      <c r="C16" s="75" t="s">
        <v>149</v>
      </c>
      <c r="D16" s="76" t="s">
        <v>150</v>
      </c>
      <c r="E16" s="77" t="s">
        <v>151</v>
      </c>
      <c r="F16" s="78" t="s">
        <v>152</v>
      </c>
      <c r="G16" s="75" t="s">
        <v>66</v>
      </c>
      <c r="H16" s="79" t="s">
        <v>43</v>
      </c>
      <c r="I16" s="79" t="s">
        <v>43</v>
      </c>
      <c r="J16" s="79" t="s">
        <v>43</v>
      </c>
      <c r="K16" s="79" t="s">
        <v>43</v>
      </c>
      <c r="L16" s="88"/>
      <c r="M16" s="88"/>
      <c r="N16" s="88"/>
      <c r="O16" s="81"/>
      <c r="P16" s="82"/>
      <c r="Q16" s="83">
        <f t="shared" si="3"/>
        <v>0</v>
      </c>
      <c r="R16" s="84" t="str">
        <f t="shared" si="0"/>
        <v>F</v>
      </c>
      <c r="S16" s="85" t="str">
        <f t="shared" si="1"/>
        <v>Kém</v>
      </c>
      <c r="T16" s="86" t="str">
        <f t="shared" si="4"/>
        <v/>
      </c>
      <c r="U16" s="87">
        <v>501</v>
      </c>
      <c r="V16" s="3"/>
      <c r="W16" s="72"/>
      <c r="X16" s="73" t="str">
        <f t="shared" si="2"/>
        <v>Học lại</v>
      </c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</row>
    <row r="17" spans="2:39" ht="18.75" customHeight="1">
      <c r="B17" s="74">
        <v>8</v>
      </c>
      <c r="C17" s="75" t="s">
        <v>153</v>
      </c>
      <c r="D17" s="76" t="s">
        <v>154</v>
      </c>
      <c r="E17" s="77" t="s">
        <v>155</v>
      </c>
      <c r="F17" s="78" t="s">
        <v>156</v>
      </c>
      <c r="G17" s="75" t="s">
        <v>61</v>
      </c>
      <c r="H17" s="79" t="s">
        <v>43</v>
      </c>
      <c r="I17" s="79" t="s">
        <v>43</v>
      </c>
      <c r="J17" s="79" t="s">
        <v>43</v>
      </c>
      <c r="K17" s="79" t="s">
        <v>43</v>
      </c>
      <c r="L17" s="88"/>
      <c r="M17" s="88"/>
      <c r="N17" s="88"/>
      <c r="O17" s="81"/>
      <c r="P17" s="82"/>
      <c r="Q17" s="83">
        <f t="shared" si="3"/>
        <v>0</v>
      </c>
      <c r="R17" s="84" t="str">
        <f t="shared" si="0"/>
        <v>F</v>
      </c>
      <c r="S17" s="85" t="str">
        <f t="shared" si="1"/>
        <v>Kém</v>
      </c>
      <c r="T17" s="86" t="str">
        <f t="shared" si="4"/>
        <v/>
      </c>
      <c r="U17" s="87">
        <v>501</v>
      </c>
      <c r="V17" s="3"/>
      <c r="W17" s="72"/>
      <c r="X17" s="73" t="str">
        <f t="shared" si="2"/>
        <v>Học lại</v>
      </c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</row>
    <row r="18" spans="2:39" ht="18.75" customHeight="1">
      <c r="B18" s="74">
        <v>9</v>
      </c>
      <c r="C18" s="75" t="s">
        <v>157</v>
      </c>
      <c r="D18" s="76" t="s">
        <v>158</v>
      </c>
      <c r="E18" s="77" t="s">
        <v>58</v>
      </c>
      <c r="F18" s="78" t="s">
        <v>159</v>
      </c>
      <c r="G18" s="75" t="s">
        <v>47</v>
      </c>
      <c r="H18" s="79" t="s">
        <v>43</v>
      </c>
      <c r="I18" s="79" t="s">
        <v>43</v>
      </c>
      <c r="J18" s="79" t="s">
        <v>43</v>
      </c>
      <c r="K18" s="79" t="s">
        <v>43</v>
      </c>
      <c r="L18" s="88"/>
      <c r="M18" s="88"/>
      <c r="N18" s="88"/>
      <c r="O18" s="81"/>
      <c r="P18" s="82"/>
      <c r="Q18" s="83">
        <f t="shared" si="3"/>
        <v>0</v>
      </c>
      <c r="R18" s="84" t="str">
        <f t="shared" si="0"/>
        <v>F</v>
      </c>
      <c r="S18" s="85" t="str">
        <f t="shared" si="1"/>
        <v>Kém</v>
      </c>
      <c r="T18" s="86" t="str">
        <f t="shared" si="4"/>
        <v/>
      </c>
      <c r="U18" s="87">
        <v>501</v>
      </c>
      <c r="V18" s="3"/>
      <c r="W18" s="72"/>
      <c r="X18" s="73" t="str">
        <f t="shared" si="2"/>
        <v>Học lại</v>
      </c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</row>
    <row r="19" spans="2:39" ht="18.75" customHeight="1">
      <c r="B19" s="74">
        <v>10</v>
      </c>
      <c r="C19" s="75" t="s">
        <v>160</v>
      </c>
      <c r="D19" s="76" t="s">
        <v>161</v>
      </c>
      <c r="E19" s="77" t="s">
        <v>58</v>
      </c>
      <c r="F19" s="78" t="s">
        <v>162</v>
      </c>
      <c r="G19" s="75" t="s">
        <v>76</v>
      </c>
      <c r="H19" s="79" t="s">
        <v>43</v>
      </c>
      <c r="I19" s="79" t="s">
        <v>43</v>
      </c>
      <c r="J19" s="79" t="s">
        <v>43</v>
      </c>
      <c r="K19" s="79" t="s">
        <v>43</v>
      </c>
      <c r="L19" s="88"/>
      <c r="M19" s="88"/>
      <c r="N19" s="88"/>
      <c r="O19" s="81"/>
      <c r="P19" s="82"/>
      <c r="Q19" s="83">
        <f t="shared" si="3"/>
        <v>0</v>
      </c>
      <c r="R19" s="84" t="str">
        <f t="shared" si="0"/>
        <v>F</v>
      </c>
      <c r="S19" s="85" t="str">
        <f t="shared" si="1"/>
        <v>Kém</v>
      </c>
      <c r="T19" s="86" t="str">
        <f t="shared" si="4"/>
        <v/>
      </c>
      <c r="U19" s="87">
        <v>501</v>
      </c>
      <c r="V19" s="3"/>
      <c r="W19" s="72"/>
      <c r="X19" s="73" t="str">
        <f t="shared" si="2"/>
        <v>Học lại</v>
      </c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</row>
    <row r="20" spans="2:39" ht="18.75" customHeight="1">
      <c r="B20" s="74">
        <v>11</v>
      </c>
      <c r="C20" s="75" t="s">
        <v>163</v>
      </c>
      <c r="D20" s="76" t="s">
        <v>158</v>
      </c>
      <c r="E20" s="77" t="s">
        <v>164</v>
      </c>
      <c r="F20" s="78" t="s">
        <v>165</v>
      </c>
      <c r="G20" s="75" t="s">
        <v>87</v>
      </c>
      <c r="H20" s="79" t="s">
        <v>43</v>
      </c>
      <c r="I20" s="79" t="s">
        <v>43</v>
      </c>
      <c r="J20" s="79" t="s">
        <v>43</v>
      </c>
      <c r="K20" s="79" t="s">
        <v>43</v>
      </c>
      <c r="L20" s="88"/>
      <c r="M20" s="88"/>
      <c r="N20" s="88"/>
      <c r="O20" s="81"/>
      <c r="P20" s="82"/>
      <c r="Q20" s="83">
        <f t="shared" si="3"/>
        <v>0</v>
      </c>
      <c r="R20" s="84" t="str">
        <f t="shared" si="0"/>
        <v>F</v>
      </c>
      <c r="S20" s="85" t="str">
        <f t="shared" si="1"/>
        <v>Kém</v>
      </c>
      <c r="T20" s="86" t="str">
        <f t="shared" si="4"/>
        <v/>
      </c>
      <c r="U20" s="87">
        <v>501</v>
      </c>
      <c r="V20" s="3"/>
      <c r="W20" s="72"/>
      <c r="X20" s="73" t="str">
        <f t="shared" si="2"/>
        <v>Học lại</v>
      </c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</row>
    <row r="21" spans="2:39" ht="18.75" customHeight="1">
      <c r="B21" s="74">
        <v>12</v>
      </c>
      <c r="C21" s="75" t="s">
        <v>166</v>
      </c>
      <c r="D21" s="76" t="s">
        <v>54</v>
      </c>
      <c r="E21" s="77" t="s">
        <v>60</v>
      </c>
      <c r="F21" s="78" t="s">
        <v>167</v>
      </c>
      <c r="G21" s="75" t="s">
        <v>73</v>
      </c>
      <c r="H21" s="79" t="s">
        <v>43</v>
      </c>
      <c r="I21" s="79" t="s">
        <v>43</v>
      </c>
      <c r="J21" s="79" t="s">
        <v>43</v>
      </c>
      <c r="K21" s="79" t="s">
        <v>43</v>
      </c>
      <c r="L21" s="88"/>
      <c r="M21" s="88"/>
      <c r="N21" s="88"/>
      <c r="O21" s="81"/>
      <c r="P21" s="82"/>
      <c r="Q21" s="83">
        <f t="shared" si="3"/>
        <v>0</v>
      </c>
      <c r="R21" s="84" t="str">
        <f t="shared" si="0"/>
        <v>F</v>
      </c>
      <c r="S21" s="85" t="str">
        <f t="shared" si="1"/>
        <v>Kém</v>
      </c>
      <c r="T21" s="86" t="str">
        <f t="shared" si="4"/>
        <v/>
      </c>
      <c r="U21" s="87">
        <v>501</v>
      </c>
      <c r="V21" s="3"/>
      <c r="W21" s="72"/>
      <c r="X21" s="73" t="str">
        <f t="shared" si="2"/>
        <v>Học lại</v>
      </c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</row>
    <row r="22" spans="2:39" ht="18.75" customHeight="1">
      <c r="B22" s="74">
        <v>13</v>
      </c>
      <c r="C22" s="75" t="s">
        <v>168</v>
      </c>
      <c r="D22" s="76" t="s">
        <v>169</v>
      </c>
      <c r="E22" s="77" t="s">
        <v>60</v>
      </c>
      <c r="F22" s="78" t="s">
        <v>170</v>
      </c>
      <c r="G22" s="75" t="s">
        <v>57</v>
      </c>
      <c r="H22" s="79" t="s">
        <v>43</v>
      </c>
      <c r="I22" s="79" t="s">
        <v>43</v>
      </c>
      <c r="J22" s="79" t="s">
        <v>43</v>
      </c>
      <c r="K22" s="79" t="s">
        <v>43</v>
      </c>
      <c r="L22" s="88"/>
      <c r="M22" s="88"/>
      <c r="N22" s="88"/>
      <c r="O22" s="81"/>
      <c r="P22" s="82"/>
      <c r="Q22" s="83">
        <f t="shared" si="3"/>
        <v>0</v>
      </c>
      <c r="R22" s="84" t="str">
        <f t="shared" si="0"/>
        <v>F</v>
      </c>
      <c r="S22" s="85" t="str">
        <f t="shared" si="1"/>
        <v>Kém</v>
      </c>
      <c r="T22" s="86" t="str">
        <f t="shared" si="4"/>
        <v/>
      </c>
      <c r="U22" s="87">
        <v>501</v>
      </c>
      <c r="V22" s="3"/>
      <c r="W22" s="72"/>
      <c r="X22" s="73" t="str">
        <f t="shared" si="2"/>
        <v>Học lại</v>
      </c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</row>
    <row r="23" spans="2:39" ht="18.75" customHeight="1">
      <c r="B23" s="74">
        <v>14</v>
      </c>
      <c r="C23" s="75" t="s">
        <v>171</v>
      </c>
      <c r="D23" s="76" t="s">
        <v>172</v>
      </c>
      <c r="E23" s="77" t="s">
        <v>173</v>
      </c>
      <c r="F23" s="78" t="s">
        <v>174</v>
      </c>
      <c r="G23" s="75" t="s">
        <v>47</v>
      </c>
      <c r="H23" s="79" t="s">
        <v>43</v>
      </c>
      <c r="I23" s="79" t="s">
        <v>43</v>
      </c>
      <c r="J23" s="79" t="s">
        <v>43</v>
      </c>
      <c r="K23" s="79" t="s">
        <v>43</v>
      </c>
      <c r="L23" s="88"/>
      <c r="M23" s="88"/>
      <c r="N23" s="88"/>
      <c r="O23" s="81"/>
      <c r="P23" s="82"/>
      <c r="Q23" s="83">
        <f t="shared" si="3"/>
        <v>0</v>
      </c>
      <c r="R23" s="84" t="str">
        <f t="shared" si="0"/>
        <v>F</v>
      </c>
      <c r="S23" s="85" t="str">
        <f t="shared" si="1"/>
        <v>Kém</v>
      </c>
      <c r="T23" s="86" t="str">
        <f t="shared" si="4"/>
        <v/>
      </c>
      <c r="U23" s="87">
        <v>501</v>
      </c>
      <c r="V23" s="3"/>
      <c r="W23" s="72"/>
      <c r="X23" s="73" t="str">
        <f t="shared" si="2"/>
        <v>Học lại</v>
      </c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</row>
    <row r="24" spans="2:39" ht="18.75" customHeight="1">
      <c r="B24" s="74">
        <v>15</v>
      </c>
      <c r="C24" s="75" t="s">
        <v>175</v>
      </c>
      <c r="D24" s="76" t="s">
        <v>176</v>
      </c>
      <c r="E24" s="77" t="s">
        <v>173</v>
      </c>
      <c r="F24" s="78" t="s">
        <v>177</v>
      </c>
      <c r="G24" s="75" t="s">
        <v>70</v>
      </c>
      <c r="H24" s="79" t="s">
        <v>43</v>
      </c>
      <c r="I24" s="79" t="s">
        <v>43</v>
      </c>
      <c r="J24" s="79" t="s">
        <v>43</v>
      </c>
      <c r="K24" s="79" t="s">
        <v>43</v>
      </c>
      <c r="L24" s="88"/>
      <c r="M24" s="88"/>
      <c r="N24" s="88"/>
      <c r="O24" s="81"/>
      <c r="P24" s="82"/>
      <c r="Q24" s="83">
        <f t="shared" si="3"/>
        <v>0</v>
      </c>
      <c r="R24" s="84" t="str">
        <f t="shared" si="0"/>
        <v>F</v>
      </c>
      <c r="S24" s="85" t="str">
        <f t="shared" si="1"/>
        <v>Kém</v>
      </c>
      <c r="T24" s="86" t="str">
        <f t="shared" si="4"/>
        <v/>
      </c>
      <c r="U24" s="87">
        <v>501</v>
      </c>
      <c r="V24" s="3"/>
      <c r="W24" s="72"/>
      <c r="X24" s="73" t="str">
        <f t="shared" si="2"/>
        <v>Học lại</v>
      </c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2:39" ht="18.75" customHeight="1">
      <c r="B25" s="74">
        <v>16</v>
      </c>
      <c r="C25" s="75" t="s">
        <v>178</v>
      </c>
      <c r="D25" s="76" t="s">
        <v>67</v>
      </c>
      <c r="E25" s="77" t="s">
        <v>179</v>
      </c>
      <c r="F25" s="78" t="s">
        <v>180</v>
      </c>
      <c r="G25" s="75" t="s">
        <v>87</v>
      </c>
      <c r="H25" s="79" t="s">
        <v>43</v>
      </c>
      <c r="I25" s="79" t="s">
        <v>43</v>
      </c>
      <c r="J25" s="79" t="s">
        <v>43</v>
      </c>
      <c r="K25" s="79" t="s">
        <v>43</v>
      </c>
      <c r="L25" s="88"/>
      <c r="M25" s="88"/>
      <c r="N25" s="88"/>
      <c r="O25" s="81"/>
      <c r="P25" s="82"/>
      <c r="Q25" s="83">
        <f t="shared" si="3"/>
        <v>0</v>
      </c>
      <c r="R25" s="84" t="str">
        <f t="shared" si="0"/>
        <v>F</v>
      </c>
      <c r="S25" s="85" t="str">
        <f t="shared" si="1"/>
        <v>Kém</v>
      </c>
      <c r="T25" s="86" t="str">
        <f t="shared" si="4"/>
        <v/>
      </c>
      <c r="U25" s="87">
        <v>501</v>
      </c>
      <c r="V25" s="3"/>
      <c r="W25" s="72"/>
      <c r="X25" s="73" t="str">
        <f t="shared" si="2"/>
        <v>Học lại</v>
      </c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2:39" ht="18.75" customHeight="1">
      <c r="B26" s="74">
        <v>17</v>
      </c>
      <c r="C26" s="75" t="s">
        <v>181</v>
      </c>
      <c r="D26" s="76" t="s">
        <v>182</v>
      </c>
      <c r="E26" s="77" t="s">
        <v>183</v>
      </c>
      <c r="F26" s="78" t="s">
        <v>184</v>
      </c>
      <c r="G26" s="75" t="s">
        <v>46</v>
      </c>
      <c r="H26" s="79" t="s">
        <v>43</v>
      </c>
      <c r="I26" s="79" t="s">
        <v>43</v>
      </c>
      <c r="J26" s="79" t="s">
        <v>43</v>
      </c>
      <c r="K26" s="79" t="s">
        <v>43</v>
      </c>
      <c r="L26" s="88"/>
      <c r="M26" s="88"/>
      <c r="N26" s="88"/>
      <c r="O26" s="81"/>
      <c r="P26" s="82"/>
      <c r="Q26" s="83">
        <f t="shared" si="3"/>
        <v>0</v>
      </c>
      <c r="R26" s="84" t="str">
        <f t="shared" si="0"/>
        <v>F</v>
      </c>
      <c r="S26" s="85" t="str">
        <f t="shared" si="1"/>
        <v>Kém</v>
      </c>
      <c r="T26" s="86" t="str">
        <f t="shared" si="4"/>
        <v/>
      </c>
      <c r="U26" s="87">
        <v>501</v>
      </c>
      <c r="V26" s="3"/>
      <c r="W26" s="72"/>
      <c r="X26" s="73" t="str">
        <f t="shared" si="2"/>
        <v>Học lại</v>
      </c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2:39" ht="18.75" customHeight="1">
      <c r="B27" s="74">
        <v>18</v>
      </c>
      <c r="C27" s="75" t="s">
        <v>185</v>
      </c>
      <c r="D27" s="76" t="s">
        <v>186</v>
      </c>
      <c r="E27" s="77" t="s">
        <v>64</v>
      </c>
      <c r="F27" s="78" t="s">
        <v>187</v>
      </c>
      <c r="G27" s="75" t="s">
        <v>46</v>
      </c>
      <c r="H27" s="79" t="s">
        <v>43</v>
      </c>
      <c r="I27" s="79" t="s">
        <v>43</v>
      </c>
      <c r="J27" s="79" t="s">
        <v>43</v>
      </c>
      <c r="K27" s="79" t="s">
        <v>43</v>
      </c>
      <c r="L27" s="88"/>
      <c r="M27" s="88"/>
      <c r="N27" s="88"/>
      <c r="O27" s="81"/>
      <c r="P27" s="82"/>
      <c r="Q27" s="83">
        <f t="shared" si="3"/>
        <v>0</v>
      </c>
      <c r="R27" s="84" t="str">
        <f t="shared" si="0"/>
        <v>F</v>
      </c>
      <c r="S27" s="85" t="str">
        <f t="shared" si="1"/>
        <v>Kém</v>
      </c>
      <c r="T27" s="86" t="str">
        <f t="shared" si="4"/>
        <v/>
      </c>
      <c r="U27" s="87">
        <v>501</v>
      </c>
      <c r="V27" s="3"/>
      <c r="W27" s="72"/>
      <c r="X27" s="73" t="str">
        <f t="shared" si="2"/>
        <v>Học lại</v>
      </c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2:39" ht="18.75" customHeight="1">
      <c r="B28" s="74">
        <v>19</v>
      </c>
      <c r="C28" s="75" t="s">
        <v>188</v>
      </c>
      <c r="D28" s="76" t="s">
        <v>189</v>
      </c>
      <c r="E28" s="77" t="s">
        <v>190</v>
      </c>
      <c r="F28" s="78" t="s">
        <v>191</v>
      </c>
      <c r="G28" s="75" t="s">
        <v>46</v>
      </c>
      <c r="H28" s="79" t="s">
        <v>43</v>
      </c>
      <c r="I28" s="79" t="s">
        <v>43</v>
      </c>
      <c r="J28" s="79" t="s">
        <v>43</v>
      </c>
      <c r="K28" s="79" t="s">
        <v>43</v>
      </c>
      <c r="L28" s="88"/>
      <c r="M28" s="88"/>
      <c r="N28" s="88"/>
      <c r="O28" s="81"/>
      <c r="P28" s="82"/>
      <c r="Q28" s="83">
        <f t="shared" si="3"/>
        <v>0</v>
      </c>
      <c r="R28" s="84" t="str">
        <f t="shared" si="0"/>
        <v>F</v>
      </c>
      <c r="S28" s="85" t="str">
        <f t="shared" si="1"/>
        <v>Kém</v>
      </c>
      <c r="T28" s="86" t="str">
        <f t="shared" si="4"/>
        <v/>
      </c>
      <c r="U28" s="87">
        <v>501</v>
      </c>
      <c r="V28" s="3"/>
      <c r="W28" s="72"/>
      <c r="X28" s="73" t="str">
        <f t="shared" si="2"/>
        <v>Học lại</v>
      </c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2:39" ht="18.75" customHeight="1">
      <c r="B29" s="74">
        <v>20</v>
      </c>
      <c r="C29" s="75" t="s">
        <v>192</v>
      </c>
      <c r="D29" s="76" t="s">
        <v>193</v>
      </c>
      <c r="E29" s="77" t="s">
        <v>65</v>
      </c>
      <c r="F29" s="78" t="s">
        <v>194</v>
      </c>
      <c r="G29" s="75" t="s">
        <v>53</v>
      </c>
      <c r="H29" s="79" t="s">
        <v>43</v>
      </c>
      <c r="I29" s="79" t="s">
        <v>43</v>
      </c>
      <c r="J29" s="79" t="s">
        <v>43</v>
      </c>
      <c r="K29" s="79" t="s">
        <v>43</v>
      </c>
      <c r="L29" s="88"/>
      <c r="M29" s="88"/>
      <c r="N29" s="88"/>
      <c r="O29" s="81"/>
      <c r="P29" s="82"/>
      <c r="Q29" s="83">
        <f t="shared" si="3"/>
        <v>0</v>
      </c>
      <c r="R29" s="84" t="str">
        <f t="shared" si="0"/>
        <v>F</v>
      </c>
      <c r="S29" s="85" t="str">
        <f t="shared" si="1"/>
        <v>Kém</v>
      </c>
      <c r="T29" s="86" t="str">
        <f t="shared" si="4"/>
        <v/>
      </c>
      <c r="U29" s="87">
        <v>501</v>
      </c>
      <c r="V29" s="3"/>
      <c r="W29" s="72"/>
      <c r="X29" s="73" t="str">
        <f t="shared" si="2"/>
        <v>Học lại</v>
      </c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</row>
    <row r="30" spans="2:39" ht="18.75" customHeight="1">
      <c r="B30" s="74">
        <v>21</v>
      </c>
      <c r="C30" s="75" t="s">
        <v>195</v>
      </c>
      <c r="D30" s="76" t="s">
        <v>196</v>
      </c>
      <c r="E30" s="77" t="s">
        <v>65</v>
      </c>
      <c r="F30" s="78" t="s">
        <v>81</v>
      </c>
      <c r="G30" s="75" t="s">
        <v>89</v>
      </c>
      <c r="H30" s="79" t="s">
        <v>43</v>
      </c>
      <c r="I30" s="79" t="s">
        <v>43</v>
      </c>
      <c r="J30" s="79" t="s">
        <v>43</v>
      </c>
      <c r="K30" s="79" t="s">
        <v>43</v>
      </c>
      <c r="L30" s="88"/>
      <c r="M30" s="88"/>
      <c r="N30" s="88"/>
      <c r="O30" s="81"/>
      <c r="P30" s="82"/>
      <c r="Q30" s="83">
        <f t="shared" si="3"/>
        <v>0</v>
      </c>
      <c r="R30" s="84" t="str">
        <f t="shared" si="0"/>
        <v>F</v>
      </c>
      <c r="S30" s="85" t="str">
        <f t="shared" si="1"/>
        <v>Kém</v>
      </c>
      <c r="T30" s="86" t="str">
        <f t="shared" si="4"/>
        <v/>
      </c>
      <c r="U30" s="87">
        <v>501</v>
      </c>
      <c r="V30" s="3"/>
      <c r="W30" s="72"/>
      <c r="X30" s="73" t="str">
        <f t="shared" si="2"/>
        <v>Học lại</v>
      </c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</row>
    <row r="31" spans="2:39" ht="18.75" customHeight="1">
      <c r="B31" s="74">
        <v>22</v>
      </c>
      <c r="C31" s="75" t="s">
        <v>197</v>
      </c>
      <c r="D31" s="76" t="s">
        <v>49</v>
      </c>
      <c r="E31" s="77" t="s">
        <v>65</v>
      </c>
      <c r="F31" s="78" t="s">
        <v>198</v>
      </c>
      <c r="G31" s="75" t="s">
        <v>73</v>
      </c>
      <c r="H31" s="79" t="s">
        <v>43</v>
      </c>
      <c r="I31" s="79" t="s">
        <v>43</v>
      </c>
      <c r="J31" s="79" t="s">
        <v>43</v>
      </c>
      <c r="K31" s="79" t="s">
        <v>43</v>
      </c>
      <c r="L31" s="88"/>
      <c r="M31" s="88"/>
      <c r="N31" s="88"/>
      <c r="O31" s="81"/>
      <c r="P31" s="82"/>
      <c r="Q31" s="83">
        <f t="shared" si="3"/>
        <v>0</v>
      </c>
      <c r="R31" s="84" t="str">
        <f t="shared" si="0"/>
        <v>F</v>
      </c>
      <c r="S31" s="85" t="str">
        <f t="shared" si="1"/>
        <v>Kém</v>
      </c>
      <c r="T31" s="86" t="str">
        <f t="shared" si="4"/>
        <v/>
      </c>
      <c r="U31" s="87">
        <v>501</v>
      </c>
      <c r="V31" s="3"/>
      <c r="W31" s="72"/>
      <c r="X31" s="73" t="str">
        <f t="shared" si="2"/>
        <v>Học lại</v>
      </c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</row>
    <row r="32" spans="2:39" ht="18.75" customHeight="1">
      <c r="B32" s="74">
        <v>23</v>
      </c>
      <c r="C32" s="75" t="s">
        <v>199</v>
      </c>
      <c r="D32" s="76" t="s">
        <v>90</v>
      </c>
      <c r="E32" s="77" t="s">
        <v>68</v>
      </c>
      <c r="F32" s="78" t="s">
        <v>200</v>
      </c>
      <c r="G32" s="75" t="s">
        <v>42</v>
      </c>
      <c r="H32" s="79" t="s">
        <v>43</v>
      </c>
      <c r="I32" s="79" t="s">
        <v>43</v>
      </c>
      <c r="J32" s="79" t="s">
        <v>43</v>
      </c>
      <c r="K32" s="79" t="s">
        <v>43</v>
      </c>
      <c r="L32" s="88"/>
      <c r="M32" s="88"/>
      <c r="N32" s="88"/>
      <c r="O32" s="81"/>
      <c r="P32" s="82"/>
      <c r="Q32" s="83">
        <f t="shared" si="3"/>
        <v>0</v>
      </c>
      <c r="R32" s="84" t="str">
        <f t="shared" si="0"/>
        <v>F</v>
      </c>
      <c r="S32" s="85" t="str">
        <f t="shared" si="1"/>
        <v>Kém</v>
      </c>
      <c r="T32" s="86" t="str">
        <f t="shared" si="4"/>
        <v/>
      </c>
      <c r="U32" s="87">
        <v>501</v>
      </c>
      <c r="V32" s="3"/>
      <c r="W32" s="72"/>
      <c r="X32" s="73" t="str">
        <f t="shared" si="2"/>
        <v>Học lại</v>
      </c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2:39" ht="18.75" customHeight="1">
      <c r="B33" s="74">
        <v>24</v>
      </c>
      <c r="C33" s="75" t="s">
        <v>201</v>
      </c>
      <c r="D33" s="76" t="s">
        <v>202</v>
      </c>
      <c r="E33" s="77" t="s">
        <v>69</v>
      </c>
      <c r="F33" s="78" t="s">
        <v>203</v>
      </c>
      <c r="G33" s="75" t="s">
        <v>53</v>
      </c>
      <c r="H33" s="79" t="s">
        <v>43</v>
      </c>
      <c r="I33" s="79" t="s">
        <v>43</v>
      </c>
      <c r="J33" s="79" t="s">
        <v>43</v>
      </c>
      <c r="K33" s="79" t="s">
        <v>43</v>
      </c>
      <c r="L33" s="88"/>
      <c r="M33" s="88"/>
      <c r="N33" s="88"/>
      <c r="O33" s="81"/>
      <c r="P33" s="82"/>
      <c r="Q33" s="83">
        <f t="shared" si="3"/>
        <v>0</v>
      </c>
      <c r="R33" s="84" t="str">
        <f t="shared" si="0"/>
        <v>F</v>
      </c>
      <c r="S33" s="85" t="str">
        <f t="shared" si="1"/>
        <v>Kém</v>
      </c>
      <c r="T33" s="86" t="str">
        <f t="shared" si="4"/>
        <v/>
      </c>
      <c r="U33" s="87">
        <v>501</v>
      </c>
      <c r="V33" s="3"/>
      <c r="W33" s="72"/>
      <c r="X33" s="73" t="str">
        <f t="shared" si="2"/>
        <v>Học lại</v>
      </c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</row>
    <row r="34" spans="2:39" ht="18.75" customHeight="1">
      <c r="B34" s="74">
        <v>25</v>
      </c>
      <c r="C34" s="75" t="s">
        <v>204</v>
      </c>
      <c r="D34" s="76" t="s">
        <v>94</v>
      </c>
      <c r="E34" s="77" t="s">
        <v>71</v>
      </c>
      <c r="F34" s="78" t="s">
        <v>56</v>
      </c>
      <c r="G34" s="75" t="s">
        <v>82</v>
      </c>
      <c r="H34" s="79" t="s">
        <v>43</v>
      </c>
      <c r="I34" s="79" t="s">
        <v>43</v>
      </c>
      <c r="J34" s="79" t="s">
        <v>43</v>
      </c>
      <c r="K34" s="79" t="s">
        <v>43</v>
      </c>
      <c r="L34" s="88"/>
      <c r="M34" s="88"/>
      <c r="N34" s="88"/>
      <c r="O34" s="81"/>
      <c r="P34" s="82"/>
      <c r="Q34" s="83">
        <f t="shared" si="3"/>
        <v>0</v>
      </c>
      <c r="R34" s="84" t="str">
        <f t="shared" si="0"/>
        <v>F</v>
      </c>
      <c r="S34" s="85" t="str">
        <f t="shared" si="1"/>
        <v>Kém</v>
      </c>
      <c r="T34" s="86" t="str">
        <f t="shared" si="4"/>
        <v/>
      </c>
      <c r="U34" s="87">
        <v>501</v>
      </c>
      <c r="V34" s="3"/>
      <c r="W34" s="72"/>
      <c r="X34" s="73" t="str">
        <f t="shared" si="2"/>
        <v>Học lại</v>
      </c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2:39" ht="18.75" customHeight="1">
      <c r="B35" s="74">
        <v>26</v>
      </c>
      <c r="C35" s="75" t="s">
        <v>205</v>
      </c>
      <c r="D35" s="76" t="s">
        <v>206</v>
      </c>
      <c r="E35" s="77" t="s">
        <v>207</v>
      </c>
      <c r="F35" s="78" t="s">
        <v>208</v>
      </c>
      <c r="G35" s="75" t="s">
        <v>209</v>
      </c>
      <c r="H35" s="79" t="s">
        <v>43</v>
      </c>
      <c r="I35" s="79" t="s">
        <v>43</v>
      </c>
      <c r="J35" s="79" t="s">
        <v>43</v>
      </c>
      <c r="K35" s="79" t="s">
        <v>43</v>
      </c>
      <c r="L35" s="88"/>
      <c r="M35" s="88"/>
      <c r="N35" s="88"/>
      <c r="O35" s="81"/>
      <c r="P35" s="82"/>
      <c r="Q35" s="83">
        <f t="shared" si="3"/>
        <v>0</v>
      </c>
      <c r="R35" s="84" t="str">
        <f t="shared" si="0"/>
        <v>F</v>
      </c>
      <c r="S35" s="85" t="str">
        <f t="shared" si="1"/>
        <v>Kém</v>
      </c>
      <c r="T35" s="86" t="str">
        <f t="shared" si="4"/>
        <v/>
      </c>
      <c r="U35" s="87">
        <v>501</v>
      </c>
      <c r="V35" s="3"/>
      <c r="W35" s="72"/>
      <c r="X35" s="73" t="str">
        <f t="shared" si="2"/>
        <v>Học lại</v>
      </c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</row>
    <row r="36" spans="2:39" ht="18.75" customHeight="1">
      <c r="B36" s="74">
        <v>27</v>
      </c>
      <c r="C36" s="75" t="s">
        <v>210</v>
      </c>
      <c r="D36" s="76" t="s">
        <v>211</v>
      </c>
      <c r="E36" s="77" t="s">
        <v>212</v>
      </c>
      <c r="F36" s="78" t="s">
        <v>180</v>
      </c>
      <c r="G36" s="75" t="s">
        <v>46</v>
      </c>
      <c r="H36" s="79" t="s">
        <v>43</v>
      </c>
      <c r="I36" s="79" t="s">
        <v>43</v>
      </c>
      <c r="J36" s="79" t="s">
        <v>43</v>
      </c>
      <c r="K36" s="79" t="s">
        <v>43</v>
      </c>
      <c r="L36" s="88"/>
      <c r="M36" s="88"/>
      <c r="N36" s="88"/>
      <c r="O36" s="81"/>
      <c r="P36" s="82"/>
      <c r="Q36" s="83">
        <f t="shared" si="3"/>
        <v>0</v>
      </c>
      <c r="R36" s="84" t="str">
        <f t="shared" si="0"/>
        <v>F</v>
      </c>
      <c r="S36" s="85" t="str">
        <f t="shared" si="1"/>
        <v>Kém</v>
      </c>
      <c r="T36" s="86" t="str">
        <f t="shared" si="4"/>
        <v/>
      </c>
      <c r="U36" s="87">
        <v>501</v>
      </c>
      <c r="V36" s="3"/>
      <c r="W36" s="72"/>
      <c r="X36" s="73" t="str">
        <f t="shared" si="2"/>
        <v>Học lại</v>
      </c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</row>
    <row r="37" spans="2:39" ht="18.75" customHeight="1">
      <c r="B37" s="74">
        <v>28</v>
      </c>
      <c r="C37" s="75" t="s">
        <v>213</v>
      </c>
      <c r="D37" s="76" t="s">
        <v>94</v>
      </c>
      <c r="E37" s="77" t="s">
        <v>212</v>
      </c>
      <c r="F37" s="78" t="s">
        <v>214</v>
      </c>
      <c r="G37" s="75" t="s">
        <v>76</v>
      </c>
      <c r="H37" s="79" t="s">
        <v>43</v>
      </c>
      <c r="I37" s="79" t="s">
        <v>43</v>
      </c>
      <c r="J37" s="79" t="s">
        <v>43</v>
      </c>
      <c r="K37" s="79" t="s">
        <v>43</v>
      </c>
      <c r="L37" s="88"/>
      <c r="M37" s="88"/>
      <c r="N37" s="88"/>
      <c r="O37" s="81"/>
      <c r="P37" s="82"/>
      <c r="Q37" s="83">
        <f t="shared" si="3"/>
        <v>0</v>
      </c>
      <c r="R37" s="84" t="str">
        <f t="shared" si="0"/>
        <v>F</v>
      </c>
      <c r="S37" s="85" t="str">
        <f t="shared" si="1"/>
        <v>Kém</v>
      </c>
      <c r="T37" s="86" t="str">
        <f t="shared" si="4"/>
        <v/>
      </c>
      <c r="U37" s="87">
        <v>501</v>
      </c>
      <c r="V37" s="3"/>
      <c r="W37" s="72"/>
      <c r="X37" s="73" t="str">
        <f t="shared" si="2"/>
        <v>Học lại</v>
      </c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</row>
    <row r="38" spans="2:39" ht="18.75" customHeight="1">
      <c r="B38" s="74">
        <v>29</v>
      </c>
      <c r="C38" s="75" t="s">
        <v>215</v>
      </c>
      <c r="D38" s="76" t="s">
        <v>216</v>
      </c>
      <c r="E38" s="77" t="s">
        <v>74</v>
      </c>
      <c r="F38" s="78" t="s">
        <v>217</v>
      </c>
      <c r="G38" s="75" t="s">
        <v>218</v>
      </c>
      <c r="H38" s="79" t="s">
        <v>43</v>
      </c>
      <c r="I38" s="79" t="s">
        <v>43</v>
      </c>
      <c r="J38" s="79" t="s">
        <v>43</v>
      </c>
      <c r="K38" s="79" t="s">
        <v>43</v>
      </c>
      <c r="L38" s="88"/>
      <c r="M38" s="88"/>
      <c r="N38" s="88"/>
      <c r="O38" s="81"/>
      <c r="P38" s="82"/>
      <c r="Q38" s="83">
        <f t="shared" si="3"/>
        <v>0</v>
      </c>
      <c r="R38" s="84" t="str">
        <f t="shared" si="0"/>
        <v>F</v>
      </c>
      <c r="S38" s="85" t="str">
        <f t="shared" si="1"/>
        <v>Kém</v>
      </c>
      <c r="T38" s="86" t="str">
        <f t="shared" si="4"/>
        <v/>
      </c>
      <c r="U38" s="87">
        <v>501</v>
      </c>
      <c r="V38" s="3"/>
      <c r="W38" s="72"/>
      <c r="X38" s="73" t="str">
        <f t="shared" si="2"/>
        <v>Học lại</v>
      </c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</row>
    <row r="39" spans="2:39" ht="18.75" customHeight="1">
      <c r="B39" s="74">
        <v>30</v>
      </c>
      <c r="C39" s="75" t="s">
        <v>219</v>
      </c>
      <c r="D39" s="76" t="s">
        <v>220</v>
      </c>
      <c r="E39" s="77" t="s">
        <v>74</v>
      </c>
      <c r="F39" s="78" t="s">
        <v>221</v>
      </c>
      <c r="G39" s="75" t="s">
        <v>85</v>
      </c>
      <c r="H39" s="79" t="s">
        <v>43</v>
      </c>
      <c r="I39" s="79" t="s">
        <v>43</v>
      </c>
      <c r="J39" s="79" t="s">
        <v>43</v>
      </c>
      <c r="K39" s="79" t="s">
        <v>43</v>
      </c>
      <c r="L39" s="88"/>
      <c r="M39" s="88"/>
      <c r="N39" s="88"/>
      <c r="O39" s="81"/>
      <c r="P39" s="82"/>
      <c r="Q39" s="83">
        <f t="shared" si="3"/>
        <v>0</v>
      </c>
      <c r="R39" s="84" t="str">
        <f t="shared" si="0"/>
        <v>F</v>
      </c>
      <c r="S39" s="85" t="str">
        <f t="shared" si="1"/>
        <v>Kém</v>
      </c>
      <c r="T39" s="86" t="str">
        <f t="shared" si="4"/>
        <v/>
      </c>
      <c r="U39" s="87">
        <v>501</v>
      </c>
      <c r="V39" s="3"/>
      <c r="W39" s="72"/>
      <c r="X39" s="73" t="str">
        <f t="shared" si="2"/>
        <v>Học lại</v>
      </c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</row>
    <row r="40" spans="2:39" ht="18.75" customHeight="1">
      <c r="B40" s="74">
        <v>31</v>
      </c>
      <c r="C40" s="75" t="s">
        <v>222</v>
      </c>
      <c r="D40" s="76" t="s">
        <v>79</v>
      </c>
      <c r="E40" s="77" t="s">
        <v>223</v>
      </c>
      <c r="F40" s="78" t="s">
        <v>224</v>
      </c>
      <c r="G40" s="75" t="s">
        <v>46</v>
      </c>
      <c r="H40" s="79" t="s">
        <v>43</v>
      </c>
      <c r="I40" s="79" t="s">
        <v>43</v>
      </c>
      <c r="J40" s="79" t="s">
        <v>43</v>
      </c>
      <c r="K40" s="79" t="s">
        <v>43</v>
      </c>
      <c r="L40" s="88"/>
      <c r="M40" s="88"/>
      <c r="N40" s="88"/>
      <c r="O40" s="81"/>
      <c r="P40" s="82"/>
      <c r="Q40" s="83">
        <f t="shared" si="3"/>
        <v>0</v>
      </c>
      <c r="R40" s="84" t="str">
        <f t="shared" si="0"/>
        <v>F</v>
      </c>
      <c r="S40" s="85" t="str">
        <f t="shared" si="1"/>
        <v>Kém</v>
      </c>
      <c r="T40" s="86" t="str">
        <f t="shared" si="4"/>
        <v/>
      </c>
      <c r="U40" s="87">
        <v>501</v>
      </c>
      <c r="V40" s="3"/>
      <c r="W40" s="72"/>
      <c r="X40" s="73" t="str">
        <f t="shared" si="2"/>
        <v>Học lại</v>
      </c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</row>
    <row r="41" spans="2:39" ht="18.75" customHeight="1">
      <c r="B41" s="74">
        <v>32</v>
      </c>
      <c r="C41" s="75" t="s">
        <v>225</v>
      </c>
      <c r="D41" s="76" t="s">
        <v>226</v>
      </c>
      <c r="E41" s="77" t="s">
        <v>223</v>
      </c>
      <c r="F41" s="78" t="s">
        <v>227</v>
      </c>
      <c r="G41" s="75" t="s">
        <v>72</v>
      </c>
      <c r="H41" s="79" t="s">
        <v>43</v>
      </c>
      <c r="I41" s="79" t="s">
        <v>43</v>
      </c>
      <c r="J41" s="79" t="s">
        <v>43</v>
      </c>
      <c r="K41" s="79" t="s">
        <v>43</v>
      </c>
      <c r="L41" s="88"/>
      <c r="M41" s="88"/>
      <c r="N41" s="88"/>
      <c r="O41" s="81"/>
      <c r="P41" s="82"/>
      <c r="Q41" s="83">
        <f t="shared" si="3"/>
        <v>0</v>
      </c>
      <c r="R41" s="84" t="str">
        <f t="shared" si="0"/>
        <v>F</v>
      </c>
      <c r="S41" s="85" t="str">
        <f t="shared" si="1"/>
        <v>Kém</v>
      </c>
      <c r="T41" s="86" t="str">
        <f t="shared" si="4"/>
        <v/>
      </c>
      <c r="U41" s="87">
        <v>501</v>
      </c>
      <c r="V41" s="3"/>
      <c r="W41" s="72"/>
      <c r="X41" s="73" t="str">
        <f t="shared" si="2"/>
        <v>Học lại</v>
      </c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</row>
    <row r="42" spans="2:39" ht="18.75" customHeight="1">
      <c r="B42" s="74">
        <v>33</v>
      </c>
      <c r="C42" s="75" t="s">
        <v>228</v>
      </c>
      <c r="D42" s="76" t="s">
        <v>229</v>
      </c>
      <c r="E42" s="77" t="s">
        <v>230</v>
      </c>
      <c r="F42" s="78" t="s">
        <v>231</v>
      </c>
      <c r="G42" s="75" t="s">
        <v>76</v>
      </c>
      <c r="H42" s="79" t="s">
        <v>43</v>
      </c>
      <c r="I42" s="79" t="s">
        <v>43</v>
      </c>
      <c r="J42" s="79" t="s">
        <v>43</v>
      </c>
      <c r="K42" s="79" t="s">
        <v>43</v>
      </c>
      <c r="L42" s="88"/>
      <c r="M42" s="88"/>
      <c r="N42" s="88"/>
      <c r="O42" s="81"/>
      <c r="P42" s="82"/>
      <c r="Q42" s="83">
        <f t="shared" si="3"/>
        <v>0</v>
      </c>
      <c r="R42" s="84" t="str">
        <f t="shared" si="0"/>
        <v>F</v>
      </c>
      <c r="S42" s="85" t="str">
        <f t="shared" si="1"/>
        <v>Kém</v>
      </c>
      <c r="T42" s="86" t="str">
        <f t="shared" si="4"/>
        <v/>
      </c>
      <c r="U42" s="87">
        <v>501</v>
      </c>
      <c r="V42" s="3"/>
      <c r="W42" s="72"/>
      <c r="X42" s="73" t="str">
        <f t="shared" si="2"/>
        <v>Học lại</v>
      </c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</row>
    <row r="43" spans="2:39" ht="18.75" customHeight="1">
      <c r="B43" s="74">
        <v>34</v>
      </c>
      <c r="C43" s="75" t="s">
        <v>232</v>
      </c>
      <c r="D43" s="76" t="s">
        <v>96</v>
      </c>
      <c r="E43" s="77" t="s">
        <v>78</v>
      </c>
      <c r="F43" s="78" t="s">
        <v>233</v>
      </c>
      <c r="G43" s="75" t="s">
        <v>76</v>
      </c>
      <c r="H43" s="79" t="s">
        <v>43</v>
      </c>
      <c r="I43" s="79" t="s">
        <v>43</v>
      </c>
      <c r="J43" s="79" t="s">
        <v>43</v>
      </c>
      <c r="K43" s="79" t="s">
        <v>43</v>
      </c>
      <c r="L43" s="88"/>
      <c r="M43" s="88"/>
      <c r="N43" s="88"/>
      <c r="O43" s="81"/>
      <c r="P43" s="82"/>
      <c r="Q43" s="83">
        <f t="shared" si="3"/>
        <v>0</v>
      </c>
      <c r="R43" s="84" t="str">
        <f t="shared" si="0"/>
        <v>F</v>
      </c>
      <c r="S43" s="85" t="str">
        <f t="shared" si="1"/>
        <v>Kém</v>
      </c>
      <c r="T43" s="86" t="str">
        <f t="shared" si="4"/>
        <v/>
      </c>
      <c r="U43" s="87">
        <v>501</v>
      </c>
      <c r="V43" s="3"/>
      <c r="W43" s="72"/>
      <c r="X43" s="73" t="str">
        <f t="shared" si="2"/>
        <v>Học lại</v>
      </c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</row>
    <row r="44" spans="2:39" ht="18.75" customHeight="1">
      <c r="B44" s="74">
        <v>35</v>
      </c>
      <c r="C44" s="75" t="s">
        <v>234</v>
      </c>
      <c r="D44" s="76" t="s">
        <v>235</v>
      </c>
      <c r="E44" s="77" t="s">
        <v>236</v>
      </c>
      <c r="F44" s="78" t="s">
        <v>237</v>
      </c>
      <c r="G44" s="75" t="s">
        <v>44</v>
      </c>
      <c r="H44" s="79" t="s">
        <v>43</v>
      </c>
      <c r="I44" s="79" t="s">
        <v>43</v>
      </c>
      <c r="J44" s="79" t="s">
        <v>43</v>
      </c>
      <c r="K44" s="79" t="s">
        <v>43</v>
      </c>
      <c r="L44" s="88"/>
      <c r="M44" s="88"/>
      <c r="N44" s="88"/>
      <c r="O44" s="81"/>
      <c r="P44" s="82"/>
      <c r="Q44" s="83">
        <f t="shared" si="3"/>
        <v>0</v>
      </c>
      <c r="R44" s="84" t="str">
        <f t="shared" si="0"/>
        <v>F</v>
      </c>
      <c r="S44" s="85" t="str">
        <f t="shared" si="1"/>
        <v>Kém</v>
      </c>
      <c r="T44" s="86" t="str">
        <f t="shared" si="4"/>
        <v/>
      </c>
      <c r="U44" s="87">
        <v>501</v>
      </c>
      <c r="V44" s="3"/>
      <c r="W44" s="72"/>
      <c r="X44" s="73" t="str">
        <f t="shared" si="2"/>
        <v>Học lại</v>
      </c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</row>
    <row r="45" spans="2:39" ht="18.75" customHeight="1">
      <c r="B45" s="74">
        <v>36</v>
      </c>
      <c r="C45" s="75" t="s">
        <v>238</v>
      </c>
      <c r="D45" s="76" t="s">
        <v>52</v>
      </c>
      <c r="E45" s="77" t="s">
        <v>236</v>
      </c>
      <c r="F45" s="78" t="s">
        <v>239</v>
      </c>
      <c r="G45" s="75" t="s">
        <v>76</v>
      </c>
      <c r="H45" s="79" t="s">
        <v>43</v>
      </c>
      <c r="I45" s="79" t="s">
        <v>43</v>
      </c>
      <c r="J45" s="79" t="s">
        <v>43</v>
      </c>
      <c r="K45" s="79" t="s">
        <v>43</v>
      </c>
      <c r="L45" s="88"/>
      <c r="M45" s="88"/>
      <c r="N45" s="88"/>
      <c r="O45" s="81"/>
      <c r="P45" s="82"/>
      <c r="Q45" s="83">
        <f t="shared" si="3"/>
        <v>0</v>
      </c>
      <c r="R45" s="84" t="str">
        <f t="shared" si="0"/>
        <v>F</v>
      </c>
      <c r="S45" s="85" t="str">
        <f t="shared" si="1"/>
        <v>Kém</v>
      </c>
      <c r="T45" s="86" t="str">
        <f t="shared" si="4"/>
        <v/>
      </c>
      <c r="U45" s="87">
        <v>501</v>
      </c>
      <c r="V45" s="3"/>
      <c r="W45" s="72"/>
      <c r="X45" s="73" t="str">
        <f t="shared" si="2"/>
        <v>Học lại</v>
      </c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</row>
    <row r="46" spans="2:39" ht="18.75" customHeight="1">
      <c r="B46" s="74">
        <v>37</v>
      </c>
      <c r="C46" s="75" t="s">
        <v>240</v>
      </c>
      <c r="D46" s="76" t="s">
        <v>241</v>
      </c>
      <c r="E46" s="77" t="s">
        <v>242</v>
      </c>
      <c r="F46" s="78" t="s">
        <v>243</v>
      </c>
      <c r="G46" s="75" t="s">
        <v>47</v>
      </c>
      <c r="H46" s="79" t="s">
        <v>43</v>
      </c>
      <c r="I46" s="79" t="s">
        <v>43</v>
      </c>
      <c r="J46" s="79" t="s">
        <v>43</v>
      </c>
      <c r="K46" s="79" t="s">
        <v>43</v>
      </c>
      <c r="L46" s="88"/>
      <c r="M46" s="88"/>
      <c r="N46" s="88"/>
      <c r="O46" s="81"/>
      <c r="P46" s="82"/>
      <c r="Q46" s="83">
        <f t="shared" si="3"/>
        <v>0</v>
      </c>
      <c r="R46" s="84" t="str">
        <f t="shared" si="0"/>
        <v>F</v>
      </c>
      <c r="S46" s="85" t="str">
        <f t="shared" si="1"/>
        <v>Kém</v>
      </c>
      <c r="T46" s="86" t="str">
        <f t="shared" si="4"/>
        <v/>
      </c>
      <c r="U46" s="87">
        <v>501</v>
      </c>
      <c r="V46" s="3"/>
      <c r="W46" s="72"/>
      <c r="X46" s="73" t="str">
        <f t="shared" si="2"/>
        <v>Học lại</v>
      </c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</row>
    <row r="47" spans="2:39" ht="18.75" customHeight="1">
      <c r="B47" s="74">
        <v>38</v>
      </c>
      <c r="C47" s="75" t="s">
        <v>244</v>
      </c>
      <c r="D47" s="76" t="s">
        <v>245</v>
      </c>
      <c r="E47" s="77" t="s">
        <v>80</v>
      </c>
      <c r="F47" s="78" t="s">
        <v>246</v>
      </c>
      <c r="G47" s="75" t="s">
        <v>61</v>
      </c>
      <c r="H47" s="79" t="s">
        <v>43</v>
      </c>
      <c r="I47" s="79" t="s">
        <v>43</v>
      </c>
      <c r="J47" s="79" t="s">
        <v>43</v>
      </c>
      <c r="K47" s="79" t="s">
        <v>43</v>
      </c>
      <c r="L47" s="88"/>
      <c r="M47" s="88"/>
      <c r="N47" s="88"/>
      <c r="O47" s="81"/>
      <c r="P47" s="82"/>
      <c r="Q47" s="83">
        <f t="shared" si="3"/>
        <v>0</v>
      </c>
      <c r="R47" s="84" t="str">
        <f t="shared" si="0"/>
        <v>F</v>
      </c>
      <c r="S47" s="85" t="str">
        <f t="shared" si="1"/>
        <v>Kém</v>
      </c>
      <c r="T47" s="86" t="str">
        <f t="shared" si="4"/>
        <v/>
      </c>
      <c r="U47" s="87">
        <v>501</v>
      </c>
      <c r="V47" s="3"/>
      <c r="W47" s="72"/>
      <c r="X47" s="73" t="str">
        <f t="shared" si="2"/>
        <v>Học lại</v>
      </c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</row>
    <row r="48" spans="2:39" ht="18.75" customHeight="1">
      <c r="B48" s="74">
        <v>39</v>
      </c>
      <c r="C48" s="75" t="s">
        <v>247</v>
      </c>
      <c r="D48" s="76" t="s">
        <v>75</v>
      </c>
      <c r="E48" s="77" t="s">
        <v>80</v>
      </c>
      <c r="F48" s="78" t="s">
        <v>248</v>
      </c>
      <c r="G48" s="75" t="s">
        <v>101</v>
      </c>
      <c r="H48" s="79" t="s">
        <v>43</v>
      </c>
      <c r="I48" s="79" t="s">
        <v>43</v>
      </c>
      <c r="J48" s="79" t="s">
        <v>43</v>
      </c>
      <c r="K48" s="79" t="s">
        <v>43</v>
      </c>
      <c r="L48" s="88"/>
      <c r="M48" s="88"/>
      <c r="N48" s="88"/>
      <c r="O48" s="81"/>
      <c r="P48" s="82"/>
      <c r="Q48" s="83">
        <f t="shared" si="3"/>
        <v>0</v>
      </c>
      <c r="R48" s="84" t="str">
        <f t="shared" si="0"/>
        <v>F</v>
      </c>
      <c r="S48" s="85" t="str">
        <f t="shared" si="1"/>
        <v>Kém</v>
      </c>
      <c r="T48" s="86" t="str">
        <f t="shared" si="4"/>
        <v/>
      </c>
      <c r="U48" s="87">
        <v>502</v>
      </c>
      <c r="V48" s="3"/>
      <c r="W48" s="72"/>
      <c r="X48" s="73" t="str">
        <f t="shared" si="2"/>
        <v>Học lại</v>
      </c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</row>
    <row r="49" spans="2:39" ht="18.75" customHeight="1">
      <c r="B49" s="74">
        <v>40</v>
      </c>
      <c r="C49" s="75" t="s">
        <v>249</v>
      </c>
      <c r="D49" s="76" t="s">
        <v>250</v>
      </c>
      <c r="E49" s="77" t="s">
        <v>251</v>
      </c>
      <c r="F49" s="78" t="s">
        <v>252</v>
      </c>
      <c r="G49" s="75" t="s">
        <v>46</v>
      </c>
      <c r="H49" s="79" t="s">
        <v>43</v>
      </c>
      <c r="I49" s="79" t="s">
        <v>43</v>
      </c>
      <c r="J49" s="79" t="s">
        <v>43</v>
      </c>
      <c r="K49" s="79" t="s">
        <v>43</v>
      </c>
      <c r="L49" s="88"/>
      <c r="M49" s="88"/>
      <c r="N49" s="88"/>
      <c r="O49" s="81"/>
      <c r="P49" s="82"/>
      <c r="Q49" s="83">
        <f t="shared" si="3"/>
        <v>0</v>
      </c>
      <c r="R49" s="84" t="str">
        <f t="shared" si="0"/>
        <v>F</v>
      </c>
      <c r="S49" s="85" t="str">
        <f t="shared" si="1"/>
        <v>Kém</v>
      </c>
      <c r="T49" s="86" t="str">
        <f t="shared" si="4"/>
        <v/>
      </c>
      <c r="U49" s="87">
        <v>502</v>
      </c>
      <c r="V49" s="3"/>
      <c r="W49" s="72"/>
      <c r="X49" s="73" t="str">
        <f t="shared" si="2"/>
        <v>Học lại</v>
      </c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</row>
    <row r="50" spans="2:39" ht="18.75" customHeight="1">
      <c r="B50" s="74">
        <v>41</v>
      </c>
      <c r="C50" s="75" t="s">
        <v>253</v>
      </c>
      <c r="D50" s="76" t="s">
        <v>54</v>
      </c>
      <c r="E50" s="77" t="s">
        <v>254</v>
      </c>
      <c r="F50" s="78" t="s">
        <v>255</v>
      </c>
      <c r="G50" s="75" t="s">
        <v>46</v>
      </c>
      <c r="H50" s="79" t="s">
        <v>43</v>
      </c>
      <c r="I50" s="79" t="s">
        <v>43</v>
      </c>
      <c r="J50" s="79" t="s">
        <v>43</v>
      </c>
      <c r="K50" s="79" t="s">
        <v>43</v>
      </c>
      <c r="L50" s="88"/>
      <c r="M50" s="88"/>
      <c r="N50" s="88"/>
      <c r="O50" s="81"/>
      <c r="P50" s="82"/>
      <c r="Q50" s="83">
        <f t="shared" si="3"/>
        <v>0</v>
      </c>
      <c r="R50" s="84" t="str">
        <f t="shared" si="0"/>
        <v>F</v>
      </c>
      <c r="S50" s="85" t="str">
        <f t="shared" si="1"/>
        <v>Kém</v>
      </c>
      <c r="T50" s="86" t="str">
        <f t="shared" si="4"/>
        <v/>
      </c>
      <c r="U50" s="87">
        <v>502</v>
      </c>
      <c r="V50" s="3"/>
      <c r="W50" s="72"/>
      <c r="X50" s="73" t="str">
        <f t="shared" si="2"/>
        <v>Học lại</v>
      </c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</row>
    <row r="51" spans="2:39" ht="18.75" customHeight="1">
      <c r="B51" s="74">
        <v>42</v>
      </c>
      <c r="C51" s="75" t="s">
        <v>256</v>
      </c>
      <c r="D51" s="76" t="s">
        <v>257</v>
      </c>
      <c r="E51" s="77" t="s">
        <v>258</v>
      </c>
      <c r="F51" s="78" t="s">
        <v>259</v>
      </c>
      <c r="G51" s="75" t="s">
        <v>63</v>
      </c>
      <c r="H51" s="79" t="s">
        <v>43</v>
      </c>
      <c r="I51" s="79" t="s">
        <v>43</v>
      </c>
      <c r="J51" s="79" t="s">
        <v>43</v>
      </c>
      <c r="K51" s="79" t="s">
        <v>43</v>
      </c>
      <c r="L51" s="88"/>
      <c r="M51" s="88"/>
      <c r="N51" s="88"/>
      <c r="O51" s="81"/>
      <c r="P51" s="82"/>
      <c r="Q51" s="83">
        <f t="shared" si="3"/>
        <v>0</v>
      </c>
      <c r="R51" s="84" t="str">
        <f t="shared" si="0"/>
        <v>F</v>
      </c>
      <c r="S51" s="85" t="str">
        <f t="shared" si="1"/>
        <v>Kém</v>
      </c>
      <c r="T51" s="86" t="str">
        <f t="shared" si="4"/>
        <v/>
      </c>
      <c r="U51" s="87">
        <v>502</v>
      </c>
      <c r="V51" s="3"/>
      <c r="W51" s="72"/>
      <c r="X51" s="73" t="str">
        <f t="shared" si="2"/>
        <v>Học lại</v>
      </c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</row>
    <row r="52" spans="2:39" ht="18.75" customHeight="1">
      <c r="B52" s="74">
        <v>43</v>
      </c>
      <c r="C52" s="75" t="s">
        <v>260</v>
      </c>
      <c r="D52" s="76" t="s">
        <v>261</v>
      </c>
      <c r="E52" s="77" t="s">
        <v>262</v>
      </c>
      <c r="F52" s="78" t="s">
        <v>48</v>
      </c>
      <c r="G52" s="75" t="s">
        <v>87</v>
      </c>
      <c r="H52" s="79" t="s">
        <v>43</v>
      </c>
      <c r="I52" s="79" t="s">
        <v>43</v>
      </c>
      <c r="J52" s="79" t="s">
        <v>43</v>
      </c>
      <c r="K52" s="79" t="s">
        <v>43</v>
      </c>
      <c r="L52" s="88"/>
      <c r="M52" s="88"/>
      <c r="N52" s="88"/>
      <c r="O52" s="81"/>
      <c r="P52" s="82"/>
      <c r="Q52" s="83">
        <f t="shared" si="3"/>
        <v>0</v>
      </c>
      <c r="R52" s="84" t="str">
        <f t="shared" si="0"/>
        <v>F</v>
      </c>
      <c r="S52" s="85" t="str">
        <f t="shared" si="1"/>
        <v>Kém</v>
      </c>
      <c r="T52" s="86" t="str">
        <f t="shared" si="4"/>
        <v/>
      </c>
      <c r="U52" s="87">
        <v>502</v>
      </c>
      <c r="V52" s="3"/>
      <c r="W52" s="72"/>
      <c r="X52" s="73" t="str">
        <f t="shared" si="2"/>
        <v>Học lại</v>
      </c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</row>
    <row r="53" spans="2:39" ht="18.75" customHeight="1">
      <c r="B53" s="74">
        <v>44</v>
      </c>
      <c r="C53" s="75" t="s">
        <v>263</v>
      </c>
      <c r="D53" s="76" t="s">
        <v>264</v>
      </c>
      <c r="E53" s="77" t="s">
        <v>265</v>
      </c>
      <c r="F53" s="78" t="s">
        <v>266</v>
      </c>
      <c r="G53" s="75" t="s">
        <v>57</v>
      </c>
      <c r="H53" s="79" t="s">
        <v>43</v>
      </c>
      <c r="I53" s="79" t="s">
        <v>43</v>
      </c>
      <c r="J53" s="79" t="s">
        <v>43</v>
      </c>
      <c r="K53" s="79" t="s">
        <v>43</v>
      </c>
      <c r="L53" s="88"/>
      <c r="M53" s="88"/>
      <c r="N53" s="88"/>
      <c r="O53" s="81"/>
      <c r="P53" s="82"/>
      <c r="Q53" s="83">
        <f t="shared" si="3"/>
        <v>0</v>
      </c>
      <c r="R53" s="84" t="str">
        <f t="shared" si="0"/>
        <v>F</v>
      </c>
      <c r="S53" s="85" t="str">
        <f t="shared" si="1"/>
        <v>Kém</v>
      </c>
      <c r="T53" s="86" t="str">
        <f t="shared" si="4"/>
        <v/>
      </c>
      <c r="U53" s="87">
        <v>502</v>
      </c>
      <c r="V53" s="3"/>
      <c r="W53" s="72"/>
      <c r="X53" s="73" t="str">
        <f t="shared" si="2"/>
        <v>Học lại</v>
      </c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</row>
    <row r="54" spans="2:39" ht="18.75" customHeight="1">
      <c r="B54" s="74">
        <v>45</v>
      </c>
      <c r="C54" s="75" t="s">
        <v>267</v>
      </c>
      <c r="D54" s="76" t="s">
        <v>52</v>
      </c>
      <c r="E54" s="77" t="s">
        <v>265</v>
      </c>
      <c r="F54" s="78" t="s">
        <v>268</v>
      </c>
      <c r="G54" s="75" t="s">
        <v>47</v>
      </c>
      <c r="H54" s="79" t="s">
        <v>43</v>
      </c>
      <c r="I54" s="79" t="s">
        <v>43</v>
      </c>
      <c r="J54" s="79" t="s">
        <v>43</v>
      </c>
      <c r="K54" s="79" t="s">
        <v>43</v>
      </c>
      <c r="L54" s="88"/>
      <c r="M54" s="88"/>
      <c r="N54" s="88"/>
      <c r="O54" s="81"/>
      <c r="P54" s="82"/>
      <c r="Q54" s="83">
        <f t="shared" si="3"/>
        <v>0</v>
      </c>
      <c r="R54" s="84" t="str">
        <f t="shared" si="0"/>
        <v>F</v>
      </c>
      <c r="S54" s="85" t="str">
        <f t="shared" si="1"/>
        <v>Kém</v>
      </c>
      <c r="T54" s="86" t="str">
        <f t="shared" si="4"/>
        <v/>
      </c>
      <c r="U54" s="87">
        <v>502</v>
      </c>
      <c r="V54" s="3"/>
      <c r="W54" s="72"/>
      <c r="X54" s="73" t="str">
        <f t="shared" si="2"/>
        <v>Học lại</v>
      </c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</row>
    <row r="55" spans="2:39" ht="18.75" customHeight="1">
      <c r="B55" s="74">
        <v>46</v>
      </c>
      <c r="C55" s="75" t="s">
        <v>269</v>
      </c>
      <c r="D55" s="76" t="s">
        <v>270</v>
      </c>
      <c r="E55" s="77" t="s">
        <v>271</v>
      </c>
      <c r="F55" s="78" t="s">
        <v>272</v>
      </c>
      <c r="G55" s="75" t="s">
        <v>66</v>
      </c>
      <c r="H55" s="79" t="s">
        <v>43</v>
      </c>
      <c r="I55" s="79" t="s">
        <v>43</v>
      </c>
      <c r="J55" s="79" t="s">
        <v>43</v>
      </c>
      <c r="K55" s="79" t="s">
        <v>43</v>
      </c>
      <c r="L55" s="88"/>
      <c r="M55" s="88"/>
      <c r="N55" s="88"/>
      <c r="O55" s="81"/>
      <c r="P55" s="82"/>
      <c r="Q55" s="83">
        <f t="shared" si="3"/>
        <v>0</v>
      </c>
      <c r="R55" s="84" t="str">
        <f t="shared" si="0"/>
        <v>F</v>
      </c>
      <c r="S55" s="85" t="str">
        <f t="shared" si="1"/>
        <v>Kém</v>
      </c>
      <c r="T55" s="86" t="str">
        <f t="shared" si="4"/>
        <v/>
      </c>
      <c r="U55" s="87">
        <v>502</v>
      </c>
      <c r="V55" s="3"/>
      <c r="W55" s="72"/>
      <c r="X55" s="73" t="str">
        <f t="shared" si="2"/>
        <v>Học lại</v>
      </c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</row>
    <row r="56" spans="2:39" ht="18.75" customHeight="1">
      <c r="B56" s="74">
        <v>47</v>
      </c>
      <c r="C56" s="75" t="s">
        <v>273</v>
      </c>
      <c r="D56" s="76" t="s">
        <v>77</v>
      </c>
      <c r="E56" s="77" t="s">
        <v>274</v>
      </c>
      <c r="F56" s="78" t="s">
        <v>275</v>
      </c>
      <c r="G56" s="75" t="s">
        <v>63</v>
      </c>
      <c r="H56" s="79" t="s">
        <v>43</v>
      </c>
      <c r="I56" s="79" t="s">
        <v>43</v>
      </c>
      <c r="J56" s="79" t="s">
        <v>43</v>
      </c>
      <c r="K56" s="79" t="s">
        <v>43</v>
      </c>
      <c r="L56" s="88"/>
      <c r="M56" s="88"/>
      <c r="N56" s="88"/>
      <c r="O56" s="81"/>
      <c r="P56" s="82"/>
      <c r="Q56" s="83">
        <f t="shared" si="3"/>
        <v>0</v>
      </c>
      <c r="R56" s="84" t="str">
        <f t="shared" si="0"/>
        <v>F</v>
      </c>
      <c r="S56" s="85" t="str">
        <f t="shared" si="1"/>
        <v>Kém</v>
      </c>
      <c r="T56" s="86" t="str">
        <f t="shared" si="4"/>
        <v/>
      </c>
      <c r="U56" s="87">
        <v>502</v>
      </c>
      <c r="V56" s="3"/>
      <c r="W56" s="72"/>
      <c r="X56" s="73" t="str">
        <f t="shared" si="2"/>
        <v>Học lại</v>
      </c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</row>
    <row r="57" spans="2:39" ht="18.75" customHeight="1">
      <c r="B57" s="74">
        <v>48</v>
      </c>
      <c r="C57" s="75" t="s">
        <v>276</v>
      </c>
      <c r="D57" s="76" t="s">
        <v>277</v>
      </c>
      <c r="E57" s="77" t="s">
        <v>84</v>
      </c>
      <c r="F57" s="78" t="s">
        <v>278</v>
      </c>
      <c r="G57" s="75" t="s">
        <v>218</v>
      </c>
      <c r="H57" s="79" t="s">
        <v>43</v>
      </c>
      <c r="I57" s="79" t="s">
        <v>43</v>
      </c>
      <c r="J57" s="79" t="s">
        <v>43</v>
      </c>
      <c r="K57" s="79" t="s">
        <v>43</v>
      </c>
      <c r="L57" s="88"/>
      <c r="M57" s="88"/>
      <c r="N57" s="88"/>
      <c r="O57" s="81"/>
      <c r="P57" s="82"/>
      <c r="Q57" s="83">
        <f t="shared" si="3"/>
        <v>0</v>
      </c>
      <c r="R57" s="84" t="str">
        <f t="shared" si="0"/>
        <v>F</v>
      </c>
      <c r="S57" s="85" t="str">
        <f t="shared" si="1"/>
        <v>Kém</v>
      </c>
      <c r="T57" s="86" t="str">
        <f t="shared" si="4"/>
        <v/>
      </c>
      <c r="U57" s="87">
        <v>502</v>
      </c>
      <c r="V57" s="3"/>
      <c r="W57" s="72"/>
      <c r="X57" s="73" t="str">
        <f t="shared" si="2"/>
        <v>Học lại</v>
      </c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</row>
    <row r="58" spans="2:39" ht="18.75" customHeight="1">
      <c r="B58" s="74">
        <v>49</v>
      </c>
      <c r="C58" s="75" t="s">
        <v>279</v>
      </c>
      <c r="D58" s="76" t="s">
        <v>280</v>
      </c>
      <c r="E58" s="77" t="s">
        <v>281</v>
      </c>
      <c r="F58" s="78" t="s">
        <v>282</v>
      </c>
      <c r="G58" s="75" t="s">
        <v>209</v>
      </c>
      <c r="H58" s="79" t="s">
        <v>43</v>
      </c>
      <c r="I58" s="79" t="s">
        <v>43</v>
      </c>
      <c r="J58" s="79" t="s">
        <v>43</v>
      </c>
      <c r="K58" s="79" t="s">
        <v>43</v>
      </c>
      <c r="L58" s="88"/>
      <c r="M58" s="88"/>
      <c r="N58" s="88"/>
      <c r="O58" s="81"/>
      <c r="P58" s="82"/>
      <c r="Q58" s="83">
        <f t="shared" si="3"/>
        <v>0</v>
      </c>
      <c r="R58" s="84" t="str">
        <f t="shared" si="0"/>
        <v>F</v>
      </c>
      <c r="S58" s="85" t="str">
        <f t="shared" si="1"/>
        <v>Kém</v>
      </c>
      <c r="T58" s="86" t="str">
        <f t="shared" si="4"/>
        <v/>
      </c>
      <c r="U58" s="87">
        <v>502</v>
      </c>
      <c r="V58" s="3"/>
      <c r="W58" s="72"/>
      <c r="X58" s="73" t="str">
        <f t="shared" si="2"/>
        <v>Học lại</v>
      </c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</row>
    <row r="59" spans="2:39" ht="18.75" customHeight="1">
      <c r="B59" s="74">
        <v>50</v>
      </c>
      <c r="C59" s="75" t="s">
        <v>283</v>
      </c>
      <c r="D59" s="76" t="s">
        <v>284</v>
      </c>
      <c r="E59" s="77" t="s">
        <v>86</v>
      </c>
      <c r="F59" s="78" t="s">
        <v>285</v>
      </c>
      <c r="G59" s="75" t="s">
        <v>47</v>
      </c>
      <c r="H59" s="79" t="s">
        <v>43</v>
      </c>
      <c r="I59" s="79" t="s">
        <v>43</v>
      </c>
      <c r="J59" s="79" t="s">
        <v>43</v>
      </c>
      <c r="K59" s="79" t="s">
        <v>43</v>
      </c>
      <c r="L59" s="88"/>
      <c r="M59" s="88"/>
      <c r="N59" s="88"/>
      <c r="O59" s="81"/>
      <c r="P59" s="82"/>
      <c r="Q59" s="83">
        <f t="shared" si="3"/>
        <v>0</v>
      </c>
      <c r="R59" s="84" t="str">
        <f t="shared" si="0"/>
        <v>F</v>
      </c>
      <c r="S59" s="85" t="str">
        <f t="shared" si="1"/>
        <v>Kém</v>
      </c>
      <c r="T59" s="86" t="str">
        <f t="shared" si="4"/>
        <v/>
      </c>
      <c r="U59" s="87">
        <v>502</v>
      </c>
      <c r="V59" s="3"/>
      <c r="W59" s="72"/>
      <c r="X59" s="73" t="str">
        <f t="shared" si="2"/>
        <v>Học lại</v>
      </c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</row>
    <row r="60" spans="2:39" ht="18.75" customHeight="1">
      <c r="B60" s="74">
        <v>51</v>
      </c>
      <c r="C60" s="75" t="s">
        <v>286</v>
      </c>
      <c r="D60" s="76" t="s">
        <v>287</v>
      </c>
      <c r="E60" s="77" t="s">
        <v>86</v>
      </c>
      <c r="F60" s="78" t="s">
        <v>288</v>
      </c>
      <c r="G60" s="75" t="s">
        <v>85</v>
      </c>
      <c r="H60" s="79" t="s">
        <v>43</v>
      </c>
      <c r="I60" s="79" t="s">
        <v>43</v>
      </c>
      <c r="J60" s="79" t="s">
        <v>43</v>
      </c>
      <c r="K60" s="79" t="s">
        <v>43</v>
      </c>
      <c r="L60" s="88"/>
      <c r="M60" s="88"/>
      <c r="N60" s="88"/>
      <c r="O60" s="81"/>
      <c r="P60" s="82"/>
      <c r="Q60" s="83">
        <f t="shared" si="3"/>
        <v>0</v>
      </c>
      <c r="R60" s="84" t="str">
        <f t="shared" si="0"/>
        <v>F</v>
      </c>
      <c r="S60" s="85" t="str">
        <f t="shared" si="1"/>
        <v>Kém</v>
      </c>
      <c r="T60" s="86" t="str">
        <f t="shared" si="4"/>
        <v/>
      </c>
      <c r="U60" s="87">
        <v>502</v>
      </c>
      <c r="V60" s="3"/>
      <c r="W60" s="72"/>
      <c r="X60" s="73" t="str">
        <f t="shared" si="2"/>
        <v>Học lại</v>
      </c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</row>
    <row r="61" spans="2:39" ht="18.75" customHeight="1">
      <c r="B61" s="74">
        <v>52</v>
      </c>
      <c r="C61" s="75" t="s">
        <v>289</v>
      </c>
      <c r="D61" s="76" t="s">
        <v>54</v>
      </c>
      <c r="E61" s="77" t="s">
        <v>86</v>
      </c>
      <c r="F61" s="78" t="s">
        <v>290</v>
      </c>
      <c r="G61" s="75" t="s">
        <v>57</v>
      </c>
      <c r="H61" s="79" t="s">
        <v>43</v>
      </c>
      <c r="I61" s="79" t="s">
        <v>43</v>
      </c>
      <c r="J61" s="79" t="s">
        <v>43</v>
      </c>
      <c r="K61" s="79" t="s">
        <v>43</v>
      </c>
      <c r="L61" s="88"/>
      <c r="M61" s="88"/>
      <c r="N61" s="88"/>
      <c r="O61" s="81"/>
      <c r="P61" s="82"/>
      <c r="Q61" s="83">
        <f t="shared" si="3"/>
        <v>0</v>
      </c>
      <c r="R61" s="84" t="str">
        <f t="shared" si="0"/>
        <v>F</v>
      </c>
      <c r="S61" s="85" t="str">
        <f t="shared" si="1"/>
        <v>Kém</v>
      </c>
      <c r="T61" s="86" t="str">
        <f t="shared" si="4"/>
        <v/>
      </c>
      <c r="U61" s="87">
        <v>502</v>
      </c>
      <c r="V61" s="3"/>
      <c r="W61" s="72"/>
      <c r="X61" s="73" t="str">
        <f t="shared" si="2"/>
        <v>Học lại</v>
      </c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</row>
    <row r="62" spans="2:39" ht="18.75" customHeight="1">
      <c r="B62" s="74">
        <v>53</v>
      </c>
      <c r="C62" s="75" t="s">
        <v>291</v>
      </c>
      <c r="D62" s="76" t="s">
        <v>292</v>
      </c>
      <c r="E62" s="77" t="s">
        <v>86</v>
      </c>
      <c r="F62" s="78" t="s">
        <v>293</v>
      </c>
      <c r="G62" s="75" t="s">
        <v>73</v>
      </c>
      <c r="H62" s="79" t="s">
        <v>43</v>
      </c>
      <c r="I62" s="79" t="s">
        <v>43</v>
      </c>
      <c r="J62" s="79" t="s">
        <v>43</v>
      </c>
      <c r="K62" s="79" t="s">
        <v>43</v>
      </c>
      <c r="L62" s="88"/>
      <c r="M62" s="88"/>
      <c r="N62" s="88"/>
      <c r="O62" s="81"/>
      <c r="P62" s="82"/>
      <c r="Q62" s="83">
        <f t="shared" si="3"/>
        <v>0</v>
      </c>
      <c r="R62" s="84" t="str">
        <f t="shared" si="0"/>
        <v>F</v>
      </c>
      <c r="S62" s="85" t="str">
        <f t="shared" si="1"/>
        <v>Kém</v>
      </c>
      <c r="T62" s="86" t="str">
        <f t="shared" si="4"/>
        <v/>
      </c>
      <c r="U62" s="87">
        <v>502</v>
      </c>
      <c r="V62" s="3"/>
      <c r="W62" s="72"/>
      <c r="X62" s="73" t="str">
        <f t="shared" si="2"/>
        <v>Học lại</v>
      </c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</row>
    <row r="63" spans="2:39" ht="18.75" customHeight="1">
      <c r="B63" s="74">
        <v>54</v>
      </c>
      <c r="C63" s="75" t="s">
        <v>294</v>
      </c>
      <c r="D63" s="76" t="s">
        <v>295</v>
      </c>
      <c r="E63" s="77" t="s">
        <v>296</v>
      </c>
      <c r="F63" s="78" t="s">
        <v>297</v>
      </c>
      <c r="G63" s="75" t="s">
        <v>57</v>
      </c>
      <c r="H63" s="79" t="s">
        <v>43</v>
      </c>
      <c r="I63" s="79" t="s">
        <v>43</v>
      </c>
      <c r="J63" s="79" t="s">
        <v>43</v>
      </c>
      <c r="K63" s="79" t="s">
        <v>43</v>
      </c>
      <c r="L63" s="88"/>
      <c r="M63" s="88"/>
      <c r="N63" s="88"/>
      <c r="O63" s="81"/>
      <c r="P63" s="82"/>
      <c r="Q63" s="83">
        <f t="shared" si="3"/>
        <v>0</v>
      </c>
      <c r="R63" s="84" t="str">
        <f t="shared" si="0"/>
        <v>F</v>
      </c>
      <c r="S63" s="85" t="str">
        <f t="shared" si="1"/>
        <v>Kém</v>
      </c>
      <c r="T63" s="86" t="str">
        <f t="shared" si="4"/>
        <v/>
      </c>
      <c r="U63" s="87">
        <v>502</v>
      </c>
      <c r="V63" s="3"/>
      <c r="W63" s="72"/>
      <c r="X63" s="73" t="str">
        <f t="shared" si="2"/>
        <v>Học lại</v>
      </c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</row>
    <row r="64" spans="2:39" ht="18.75" customHeight="1">
      <c r="B64" s="74">
        <v>55</v>
      </c>
      <c r="C64" s="75" t="s">
        <v>298</v>
      </c>
      <c r="D64" s="76" t="s">
        <v>299</v>
      </c>
      <c r="E64" s="77" t="s">
        <v>300</v>
      </c>
      <c r="F64" s="78" t="s">
        <v>301</v>
      </c>
      <c r="G64" s="75" t="s">
        <v>70</v>
      </c>
      <c r="H64" s="79" t="s">
        <v>43</v>
      </c>
      <c r="I64" s="79" t="s">
        <v>43</v>
      </c>
      <c r="J64" s="79" t="s">
        <v>43</v>
      </c>
      <c r="K64" s="79" t="s">
        <v>43</v>
      </c>
      <c r="L64" s="88"/>
      <c r="M64" s="88"/>
      <c r="N64" s="88"/>
      <c r="O64" s="81"/>
      <c r="P64" s="82"/>
      <c r="Q64" s="83">
        <f t="shared" si="3"/>
        <v>0</v>
      </c>
      <c r="R64" s="84" t="str">
        <f t="shared" si="0"/>
        <v>F</v>
      </c>
      <c r="S64" s="85" t="str">
        <f t="shared" si="1"/>
        <v>Kém</v>
      </c>
      <c r="T64" s="86" t="str">
        <f t="shared" si="4"/>
        <v/>
      </c>
      <c r="U64" s="87">
        <v>502</v>
      </c>
      <c r="V64" s="3"/>
      <c r="W64" s="72"/>
      <c r="X64" s="73" t="str">
        <f t="shared" si="2"/>
        <v>Học lại</v>
      </c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</row>
    <row r="65" spans="2:39" ht="18.75" customHeight="1">
      <c r="B65" s="74">
        <v>56</v>
      </c>
      <c r="C65" s="75" t="s">
        <v>302</v>
      </c>
      <c r="D65" s="76" t="s">
        <v>303</v>
      </c>
      <c r="E65" s="77" t="s">
        <v>304</v>
      </c>
      <c r="F65" s="78" t="s">
        <v>305</v>
      </c>
      <c r="G65" s="75" t="s">
        <v>61</v>
      </c>
      <c r="H65" s="79" t="s">
        <v>43</v>
      </c>
      <c r="I65" s="79" t="s">
        <v>43</v>
      </c>
      <c r="J65" s="79" t="s">
        <v>43</v>
      </c>
      <c r="K65" s="79" t="s">
        <v>43</v>
      </c>
      <c r="L65" s="88"/>
      <c r="M65" s="88"/>
      <c r="N65" s="88"/>
      <c r="O65" s="81"/>
      <c r="P65" s="82"/>
      <c r="Q65" s="83">
        <f t="shared" si="3"/>
        <v>0</v>
      </c>
      <c r="R65" s="84" t="str">
        <f t="shared" si="0"/>
        <v>F</v>
      </c>
      <c r="S65" s="85" t="str">
        <f t="shared" si="1"/>
        <v>Kém</v>
      </c>
      <c r="T65" s="86" t="str">
        <f t="shared" si="4"/>
        <v/>
      </c>
      <c r="U65" s="87">
        <v>502</v>
      </c>
      <c r="V65" s="3"/>
      <c r="W65" s="72"/>
      <c r="X65" s="73" t="str">
        <f t="shared" si="2"/>
        <v>Học lại</v>
      </c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</row>
    <row r="66" spans="2:39" ht="18.75" customHeight="1">
      <c r="B66" s="74">
        <v>57</v>
      </c>
      <c r="C66" s="75" t="s">
        <v>306</v>
      </c>
      <c r="D66" s="76" t="s">
        <v>245</v>
      </c>
      <c r="E66" s="77" t="s">
        <v>307</v>
      </c>
      <c r="F66" s="78" t="s">
        <v>308</v>
      </c>
      <c r="G66" s="75" t="s">
        <v>61</v>
      </c>
      <c r="H66" s="79" t="s">
        <v>43</v>
      </c>
      <c r="I66" s="79" t="s">
        <v>43</v>
      </c>
      <c r="J66" s="79" t="s">
        <v>43</v>
      </c>
      <c r="K66" s="79" t="s">
        <v>43</v>
      </c>
      <c r="L66" s="88"/>
      <c r="M66" s="88"/>
      <c r="N66" s="88"/>
      <c r="O66" s="81"/>
      <c r="P66" s="82"/>
      <c r="Q66" s="83">
        <f t="shared" si="3"/>
        <v>0</v>
      </c>
      <c r="R66" s="84" t="str">
        <f t="shared" si="0"/>
        <v>F</v>
      </c>
      <c r="S66" s="85" t="str">
        <f t="shared" si="1"/>
        <v>Kém</v>
      </c>
      <c r="T66" s="86" t="str">
        <f t="shared" si="4"/>
        <v/>
      </c>
      <c r="U66" s="87">
        <v>502</v>
      </c>
      <c r="V66" s="3"/>
      <c r="W66" s="72"/>
      <c r="X66" s="73" t="str">
        <f t="shared" si="2"/>
        <v>Học lại</v>
      </c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</row>
    <row r="67" spans="2:39" ht="18.75" customHeight="1">
      <c r="B67" s="74">
        <v>58</v>
      </c>
      <c r="C67" s="75" t="s">
        <v>309</v>
      </c>
      <c r="D67" s="76" t="s">
        <v>182</v>
      </c>
      <c r="E67" s="77" t="s">
        <v>310</v>
      </c>
      <c r="F67" s="78" t="s">
        <v>311</v>
      </c>
      <c r="G67" s="75" t="s">
        <v>87</v>
      </c>
      <c r="H67" s="79" t="s">
        <v>43</v>
      </c>
      <c r="I67" s="79" t="s">
        <v>43</v>
      </c>
      <c r="J67" s="79" t="s">
        <v>43</v>
      </c>
      <c r="K67" s="79" t="s">
        <v>43</v>
      </c>
      <c r="L67" s="88"/>
      <c r="M67" s="88"/>
      <c r="N67" s="88"/>
      <c r="O67" s="81"/>
      <c r="P67" s="82"/>
      <c r="Q67" s="83">
        <f t="shared" si="3"/>
        <v>0</v>
      </c>
      <c r="R67" s="84" t="str">
        <f t="shared" si="0"/>
        <v>F</v>
      </c>
      <c r="S67" s="85" t="str">
        <f t="shared" si="1"/>
        <v>Kém</v>
      </c>
      <c r="T67" s="86" t="str">
        <f t="shared" si="4"/>
        <v/>
      </c>
      <c r="U67" s="87">
        <v>502</v>
      </c>
      <c r="V67" s="3"/>
      <c r="W67" s="72"/>
      <c r="X67" s="73" t="str">
        <f t="shared" si="2"/>
        <v>Học lại</v>
      </c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</row>
    <row r="68" spans="2:39" ht="18.75" customHeight="1">
      <c r="B68" s="74">
        <v>59</v>
      </c>
      <c r="C68" s="75" t="s">
        <v>312</v>
      </c>
      <c r="D68" s="76" t="s">
        <v>98</v>
      </c>
      <c r="E68" s="77" t="s">
        <v>91</v>
      </c>
      <c r="F68" s="78" t="s">
        <v>313</v>
      </c>
      <c r="G68" s="75" t="s">
        <v>44</v>
      </c>
      <c r="H68" s="79" t="s">
        <v>43</v>
      </c>
      <c r="I68" s="79" t="s">
        <v>43</v>
      </c>
      <c r="J68" s="79" t="s">
        <v>43</v>
      </c>
      <c r="K68" s="79" t="s">
        <v>43</v>
      </c>
      <c r="L68" s="88"/>
      <c r="M68" s="88"/>
      <c r="N68" s="88"/>
      <c r="O68" s="81"/>
      <c r="P68" s="82"/>
      <c r="Q68" s="83">
        <f t="shared" si="3"/>
        <v>0</v>
      </c>
      <c r="R68" s="84" t="str">
        <f t="shared" si="0"/>
        <v>F</v>
      </c>
      <c r="S68" s="85" t="str">
        <f t="shared" si="1"/>
        <v>Kém</v>
      </c>
      <c r="T68" s="86" t="str">
        <f t="shared" si="4"/>
        <v/>
      </c>
      <c r="U68" s="87">
        <v>502</v>
      </c>
      <c r="V68" s="3"/>
      <c r="W68" s="72"/>
      <c r="X68" s="73" t="str">
        <f t="shared" si="2"/>
        <v>Học lại</v>
      </c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</row>
    <row r="69" spans="2:39" ht="18.75" customHeight="1">
      <c r="B69" s="74">
        <v>60</v>
      </c>
      <c r="C69" s="75" t="s">
        <v>314</v>
      </c>
      <c r="D69" s="76" t="s">
        <v>315</v>
      </c>
      <c r="E69" s="77" t="s">
        <v>316</v>
      </c>
      <c r="F69" s="78" t="s">
        <v>317</v>
      </c>
      <c r="G69" s="75" t="s">
        <v>76</v>
      </c>
      <c r="H69" s="79" t="s">
        <v>43</v>
      </c>
      <c r="I69" s="79" t="s">
        <v>43</v>
      </c>
      <c r="J69" s="79" t="s">
        <v>43</v>
      </c>
      <c r="K69" s="79" t="s">
        <v>43</v>
      </c>
      <c r="L69" s="88"/>
      <c r="M69" s="88"/>
      <c r="N69" s="88"/>
      <c r="O69" s="81"/>
      <c r="P69" s="82"/>
      <c r="Q69" s="83">
        <f t="shared" si="3"/>
        <v>0</v>
      </c>
      <c r="R69" s="84" t="str">
        <f t="shared" si="0"/>
        <v>F</v>
      </c>
      <c r="S69" s="85" t="str">
        <f t="shared" si="1"/>
        <v>Kém</v>
      </c>
      <c r="T69" s="86" t="str">
        <f t="shared" si="4"/>
        <v/>
      </c>
      <c r="U69" s="87">
        <v>502</v>
      </c>
      <c r="V69" s="3"/>
      <c r="W69" s="72"/>
      <c r="X69" s="73" t="str">
        <f t="shared" si="2"/>
        <v>Học lại</v>
      </c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</row>
    <row r="70" spans="2:39" ht="18.75" customHeight="1">
      <c r="B70" s="74">
        <v>61</v>
      </c>
      <c r="C70" s="75" t="s">
        <v>318</v>
      </c>
      <c r="D70" s="76" t="s">
        <v>319</v>
      </c>
      <c r="E70" s="77" t="s">
        <v>316</v>
      </c>
      <c r="F70" s="78" t="s">
        <v>320</v>
      </c>
      <c r="G70" s="75" t="s">
        <v>107</v>
      </c>
      <c r="H70" s="79" t="s">
        <v>43</v>
      </c>
      <c r="I70" s="79" t="s">
        <v>43</v>
      </c>
      <c r="J70" s="79" t="s">
        <v>43</v>
      </c>
      <c r="K70" s="79" t="s">
        <v>43</v>
      </c>
      <c r="L70" s="88"/>
      <c r="M70" s="88"/>
      <c r="N70" s="88"/>
      <c r="O70" s="81"/>
      <c r="P70" s="82"/>
      <c r="Q70" s="83">
        <f t="shared" si="3"/>
        <v>0</v>
      </c>
      <c r="R70" s="84" t="str">
        <f t="shared" si="0"/>
        <v>F</v>
      </c>
      <c r="S70" s="85" t="str">
        <f t="shared" si="1"/>
        <v>Kém</v>
      </c>
      <c r="T70" s="86" t="str">
        <f t="shared" si="4"/>
        <v/>
      </c>
      <c r="U70" s="87">
        <v>502</v>
      </c>
      <c r="V70" s="3"/>
      <c r="W70" s="72"/>
      <c r="X70" s="73" t="str">
        <f t="shared" si="2"/>
        <v>Học lại</v>
      </c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</row>
    <row r="71" spans="2:39" ht="18.75" customHeight="1">
      <c r="B71" s="74">
        <v>62</v>
      </c>
      <c r="C71" s="75" t="s">
        <v>321</v>
      </c>
      <c r="D71" s="76" t="s">
        <v>51</v>
      </c>
      <c r="E71" s="77" t="s">
        <v>322</v>
      </c>
      <c r="F71" s="78" t="s">
        <v>62</v>
      </c>
      <c r="G71" s="75" t="s">
        <v>76</v>
      </c>
      <c r="H71" s="79" t="s">
        <v>43</v>
      </c>
      <c r="I71" s="79" t="s">
        <v>43</v>
      </c>
      <c r="J71" s="79" t="s">
        <v>43</v>
      </c>
      <c r="K71" s="79" t="s">
        <v>43</v>
      </c>
      <c r="L71" s="88"/>
      <c r="M71" s="88"/>
      <c r="N71" s="88"/>
      <c r="O71" s="81"/>
      <c r="P71" s="82"/>
      <c r="Q71" s="83">
        <f t="shared" si="3"/>
        <v>0</v>
      </c>
      <c r="R71" s="84" t="str">
        <f t="shared" si="0"/>
        <v>F</v>
      </c>
      <c r="S71" s="85" t="str">
        <f t="shared" si="1"/>
        <v>Kém</v>
      </c>
      <c r="T71" s="86" t="str">
        <f t="shared" si="4"/>
        <v/>
      </c>
      <c r="U71" s="87">
        <v>502</v>
      </c>
      <c r="V71" s="3"/>
      <c r="W71" s="72"/>
      <c r="X71" s="73" t="str">
        <f t="shared" si="2"/>
        <v>Học lại</v>
      </c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</row>
    <row r="72" spans="2:39" ht="18.75" customHeight="1">
      <c r="B72" s="74">
        <v>63</v>
      </c>
      <c r="C72" s="75" t="s">
        <v>323</v>
      </c>
      <c r="D72" s="76" t="s">
        <v>59</v>
      </c>
      <c r="E72" s="77" t="s">
        <v>324</v>
      </c>
      <c r="F72" s="78" t="s">
        <v>325</v>
      </c>
      <c r="G72" s="75" t="s">
        <v>218</v>
      </c>
      <c r="H72" s="79" t="s">
        <v>43</v>
      </c>
      <c r="I72" s="79" t="s">
        <v>43</v>
      </c>
      <c r="J72" s="79" t="s">
        <v>43</v>
      </c>
      <c r="K72" s="79" t="s">
        <v>43</v>
      </c>
      <c r="L72" s="88"/>
      <c r="M72" s="88"/>
      <c r="N72" s="88"/>
      <c r="O72" s="81"/>
      <c r="P72" s="82"/>
      <c r="Q72" s="83">
        <f t="shared" si="3"/>
        <v>0</v>
      </c>
      <c r="R72" s="84" t="str">
        <f t="shared" si="0"/>
        <v>F</v>
      </c>
      <c r="S72" s="85" t="str">
        <f t="shared" si="1"/>
        <v>Kém</v>
      </c>
      <c r="T72" s="86" t="str">
        <f t="shared" si="4"/>
        <v/>
      </c>
      <c r="U72" s="87">
        <v>502</v>
      </c>
      <c r="V72" s="3"/>
      <c r="W72" s="72"/>
      <c r="X72" s="73" t="str">
        <f t="shared" si="2"/>
        <v>Học lại</v>
      </c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</row>
    <row r="73" spans="2:39" ht="18.75" customHeight="1">
      <c r="B73" s="74">
        <v>64</v>
      </c>
      <c r="C73" s="75" t="s">
        <v>326</v>
      </c>
      <c r="D73" s="76" t="s">
        <v>327</v>
      </c>
      <c r="E73" s="77" t="s">
        <v>92</v>
      </c>
      <c r="F73" s="78" t="s">
        <v>328</v>
      </c>
      <c r="G73" s="75" t="s">
        <v>61</v>
      </c>
      <c r="H73" s="79" t="s">
        <v>43</v>
      </c>
      <c r="I73" s="79" t="s">
        <v>43</v>
      </c>
      <c r="J73" s="79" t="s">
        <v>43</v>
      </c>
      <c r="K73" s="79" t="s">
        <v>43</v>
      </c>
      <c r="L73" s="88"/>
      <c r="M73" s="88"/>
      <c r="N73" s="88"/>
      <c r="O73" s="81"/>
      <c r="P73" s="82"/>
      <c r="Q73" s="83">
        <f t="shared" si="3"/>
        <v>0</v>
      </c>
      <c r="R73" s="84" t="str">
        <f t="shared" si="0"/>
        <v>F</v>
      </c>
      <c r="S73" s="85" t="str">
        <f t="shared" si="1"/>
        <v>Kém</v>
      </c>
      <c r="T73" s="86" t="str">
        <f t="shared" si="4"/>
        <v/>
      </c>
      <c r="U73" s="87">
        <v>502</v>
      </c>
      <c r="V73" s="3"/>
      <c r="W73" s="72"/>
      <c r="X73" s="73" t="str">
        <f t="shared" si="2"/>
        <v>Học lại</v>
      </c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</row>
    <row r="74" spans="2:39" ht="18.75" customHeight="1">
      <c r="B74" s="74">
        <v>65</v>
      </c>
      <c r="C74" s="75" t="s">
        <v>329</v>
      </c>
      <c r="D74" s="76" t="s">
        <v>83</v>
      </c>
      <c r="E74" s="77" t="s">
        <v>330</v>
      </c>
      <c r="F74" s="78" t="s">
        <v>331</v>
      </c>
      <c r="G74" s="75" t="s">
        <v>46</v>
      </c>
      <c r="H74" s="79" t="s">
        <v>43</v>
      </c>
      <c r="I74" s="79" t="s">
        <v>43</v>
      </c>
      <c r="J74" s="79" t="s">
        <v>43</v>
      </c>
      <c r="K74" s="79" t="s">
        <v>43</v>
      </c>
      <c r="L74" s="88"/>
      <c r="M74" s="88"/>
      <c r="N74" s="88"/>
      <c r="O74" s="81"/>
      <c r="P74" s="82"/>
      <c r="Q74" s="83">
        <f t="shared" si="3"/>
        <v>0</v>
      </c>
      <c r="R74" s="84" t="str">
        <f t="shared" ref="R74:R89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F</v>
      </c>
      <c r="S74" s="85" t="str">
        <f t="shared" ref="S74:S89" si="6">IF($Q74&lt;4,"Kém",IF(AND($Q74&gt;=4,$Q74&lt;=5.4),"Trung bình yếu",IF(AND($Q74&gt;=5.5,$Q74&lt;=6.9),"Trung bình",IF(AND($Q74&gt;=7,$Q74&lt;=8.4),"Khá",IF(AND($Q74&gt;=8.5,$Q74&lt;=10),"Giỏi","")))))</f>
        <v>Kém</v>
      </c>
      <c r="T74" s="86" t="str">
        <f t="shared" si="4"/>
        <v/>
      </c>
      <c r="U74" s="87">
        <v>502</v>
      </c>
      <c r="V74" s="3"/>
      <c r="W74" s="72"/>
      <c r="X74" s="73" t="str">
        <f t="shared" si="2"/>
        <v>Học lại</v>
      </c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</row>
    <row r="75" spans="2:39" ht="18.75" customHeight="1">
      <c r="B75" s="74">
        <v>66</v>
      </c>
      <c r="C75" s="75" t="s">
        <v>332</v>
      </c>
      <c r="D75" s="76" t="s">
        <v>333</v>
      </c>
      <c r="E75" s="77" t="s">
        <v>93</v>
      </c>
      <c r="F75" s="78" t="s">
        <v>334</v>
      </c>
      <c r="G75" s="75" t="s">
        <v>46</v>
      </c>
      <c r="H75" s="79" t="s">
        <v>43</v>
      </c>
      <c r="I75" s="79" t="s">
        <v>43</v>
      </c>
      <c r="J75" s="79" t="s">
        <v>43</v>
      </c>
      <c r="K75" s="79" t="s">
        <v>43</v>
      </c>
      <c r="L75" s="88"/>
      <c r="M75" s="88"/>
      <c r="N75" s="88"/>
      <c r="O75" s="81"/>
      <c r="P75" s="82"/>
      <c r="Q75" s="83">
        <f t="shared" si="3"/>
        <v>0</v>
      </c>
      <c r="R75" s="84" t="str">
        <f t="shared" si="5"/>
        <v>F</v>
      </c>
      <c r="S75" s="85" t="str">
        <f t="shared" si="6"/>
        <v>Kém</v>
      </c>
      <c r="T75" s="86" t="str">
        <f t="shared" si="4"/>
        <v/>
      </c>
      <c r="U75" s="87">
        <v>502</v>
      </c>
      <c r="V75" s="3"/>
      <c r="W75" s="72"/>
      <c r="X75" s="73" t="str">
        <f t="shared" ref="X75:X89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</row>
    <row r="76" spans="2:39" ht="18.75" customHeight="1">
      <c r="B76" s="74">
        <v>67</v>
      </c>
      <c r="C76" s="75" t="s">
        <v>335</v>
      </c>
      <c r="D76" s="76" t="s">
        <v>336</v>
      </c>
      <c r="E76" s="77" t="s">
        <v>337</v>
      </c>
      <c r="F76" s="78" t="s">
        <v>338</v>
      </c>
      <c r="G76" s="75" t="s">
        <v>70</v>
      </c>
      <c r="H76" s="79" t="s">
        <v>43</v>
      </c>
      <c r="I76" s="79" t="s">
        <v>43</v>
      </c>
      <c r="J76" s="79" t="s">
        <v>43</v>
      </c>
      <c r="K76" s="79" t="s">
        <v>43</v>
      </c>
      <c r="L76" s="88"/>
      <c r="M76" s="88"/>
      <c r="N76" s="88"/>
      <c r="O76" s="81"/>
      <c r="P76" s="82"/>
      <c r="Q76" s="83">
        <f t="shared" ref="Q76:Q89" si="8">ROUND(SUMPRODUCT(H76:P76,$H$9:$P$9)/100,1)</f>
        <v>0</v>
      </c>
      <c r="R76" s="84" t="str">
        <f t="shared" si="5"/>
        <v>F</v>
      </c>
      <c r="S76" s="85" t="str">
        <f t="shared" si="6"/>
        <v>Kém</v>
      </c>
      <c r="T76" s="86" t="str">
        <f t="shared" ref="T76:T89" si="9">+IF(OR($H76=0,$I76=0,$J76=0,$K76=0),"Không đủ ĐKDT","")</f>
        <v/>
      </c>
      <c r="U76" s="87">
        <v>502</v>
      </c>
      <c r="V76" s="3"/>
      <c r="W76" s="72"/>
      <c r="X76" s="73" t="str">
        <f t="shared" si="7"/>
        <v>Học lại</v>
      </c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</row>
    <row r="77" spans="2:39" ht="18.75" customHeight="1">
      <c r="B77" s="74">
        <v>68</v>
      </c>
      <c r="C77" s="75" t="s">
        <v>339</v>
      </c>
      <c r="D77" s="76" t="s">
        <v>340</v>
      </c>
      <c r="E77" s="77" t="s">
        <v>95</v>
      </c>
      <c r="F77" s="78" t="s">
        <v>341</v>
      </c>
      <c r="G77" s="75" t="s">
        <v>53</v>
      </c>
      <c r="H77" s="79" t="s">
        <v>43</v>
      </c>
      <c r="I77" s="79" t="s">
        <v>43</v>
      </c>
      <c r="J77" s="79" t="s">
        <v>43</v>
      </c>
      <c r="K77" s="79" t="s">
        <v>43</v>
      </c>
      <c r="L77" s="88"/>
      <c r="M77" s="88"/>
      <c r="N77" s="88"/>
      <c r="O77" s="81"/>
      <c r="P77" s="82"/>
      <c r="Q77" s="83">
        <f t="shared" si="8"/>
        <v>0</v>
      </c>
      <c r="R77" s="84" t="str">
        <f t="shared" si="5"/>
        <v>F</v>
      </c>
      <c r="S77" s="85" t="str">
        <f t="shared" si="6"/>
        <v>Kém</v>
      </c>
      <c r="T77" s="86" t="str">
        <f t="shared" si="9"/>
        <v/>
      </c>
      <c r="U77" s="87">
        <v>502</v>
      </c>
      <c r="V77" s="3"/>
      <c r="W77" s="72"/>
      <c r="X77" s="73" t="str">
        <f t="shared" si="7"/>
        <v>Học lại</v>
      </c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</row>
    <row r="78" spans="2:39" ht="18.75" customHeight="1">
      <c r="B78" s="74">
        <v>69</v>
      </c>
      <c r="C78" s="75" t="s">
        <v>342</v>
      </c>
      <c r="D78" s="76" t="s">
        <v>343</v>
      </c>
      <c r="E78" s="77" t="s">
        <v>97</v>
      </c>
      <c r="F78" s="78" t="s">
        <v>344</v>
      </c>
      <c r="G78" s="75" t="s">
        <v>73</v>
      </c>
      <c r="H78" s="79" t="s">
        <v>43</v>
      </c>
      <c r="I78" s="79" t="s">
        <v>43</v>
      </c>
      <c r="J78" s="79" t="s">
        <v>43</v>
      </c>
      <c r="K78" s="79" t="s">
        <v>43</v>
      </c>
      <c r="L78" s="88"/>
      <c r="M78" s="88"/>
      <c r="N78" s="88"/>
      <c r="O78" s="81"/>
      <c r="P78" s="82"/>
      <c r="Q78" s="83">
        <f t="shared" si="8"/>
        <v>0</v>
      </c>
      <c r="R78" s="84" t="str">
        <f t="shared" si="5"/>
        <v>F</v>
      </c>
      <c r="S78" s="85" t="str">
        <f t="shared" si="6"/>
        <v>Kém</v>
      </c>
      <c r="T78" s="86" t="str">
        <f t="shared" si="9"/>
        <v/>
      </c>
      <c r="U78" s="87">
        <v>502</v>
      </c>
      <c r="V78" s="3"/>
      <c r="W78" s="72"/>
      <c r="X78" s="73" t="str">
        <f t="shared" si="7"/>
        <v>Học lại</v>
      </c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</row>
    <row r="79" spans="2:39" ht="18.75" customHeight="1">
      <c r="B79" s="74">
        <v>70</v>
      </c>
      <c r="C79" s="75" t="s">
        <v>345</v>
      </c>
      <c r="D79" s="76" t="s">
        <v>346</v>
      </c>
      <c r="E79" s="77" t="s">
        <v>347</v>
      </c>
      <c r="F79" s="78" t="s">
        <v>348</v>
      </c>
      <c r="G79" s="75" t="s">
        <v>87</v>
      </c>
      <c r="H79" s="79" t="s">
        <v>43</v>
      </c>
      <c r="I79" s="79" t="s">
        <v>43</v>
      </c>
      <c r="J79" s="79" t="s">
        <v>43</v>
      </c>
      <c r="K79" s="79" t="s">
        <v>43</v>
      </c>
      <c r="L79" s="88"/>
      <c r="M79" s="88"/>
      <c r="N79" s="88"/>
      <c r="O79" s="81"/>
      <c r="P79" s="82"/>
      <c r="Q79" s="83">
        <f t="shared" si="8"/>
        <v>0</v>
      </c>
      <c r="R79" s="84" t="str">
        <f t="shared" si="5"/>
        <v>F</v>
      </c>
      <c r="S79" s="85" t="str">
        <f t="shared" si="6"/>
        <v>Kém</v>
      </c>
      <c r="T79" s="86" t="str">
        <f t="shared" si="9"/>
        <v/>
      </c>
      <c r="U79" s="87">
        <v>502</v>
      </c>
      <c r="V79" s="3"/>
      <c r="W79" s="72"/>
      <c r="X79" s="73" t="str">
        <f t="shared" si="7"/>
        <v>Học lại</v>
      </c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</row>
    <row r="80" spans="2:39" ht="18.75" customHeight="1">
      <c r="B80" s="74">
        <v>71</v>
      </c>
      <c r="C80" s="75" t="s">
        <v>349</v>
      </c>
      <c r="D80" s="76" t="s">
        <v>350</v>
      </c>
      <c r="E80" s="77" t="s">
        <v>99</v>
      </c>
      <c r="F80" s="78" t="s">
        <v>351</v>
      </c>
      <c r="G80" s="75" t="s">
        <v>76</v>
      </c>
      <c r="H80" s="79" t="s">
        <v>43</v>
      </c>
      <c r="I80" s="79" t="s">
        <v>43</v>
      </c>
      <c r="J80" s="79" t="s">
        <v>43</v>
      </c>
      <c r="K80" s="79" t="s">
        <v>43</v>
      </c>
      <c r="L80" s="88"/>
      <c r="M80" s="88"/>
      <c r="N80" s="88"/>
      <c r="O80" s="81"/>
      <c r="P80" s="82"/>
      <c r="Q80" s="83">
        <f t="shared" si="8"/>
        <v>0</v>
      </c>
      <c r="R80" s="84" t="str">
        <f t="shared" si="5"/>
        <v>F</v>
      </c>
      <c r="S80" s="85" t="str">
        <f t="shared" si="6"/>
        <v>Kém</v>
      </c>
      <c r="T80" s="86" t="str">
        <f t="shared" si="9"/>
        <v/>
      </c>
      <c r="U80" s="87">
        <v>502</v>
      </c>
      <c r="V80" s="3"/>
      <c r="W80" s="72"/>
      <c r="X80" s="73" t="str">
        <f t="shared" si="7"/>
        <v>Học lại</v>
      </c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</row>
    <row r="81" spans="1:39" ht="18.75" customHeight="1">
      <c r="B81" s="74">
        <v>72</v>
      </c>
      <c r="C81" s="75" t="s">
        <v>352</v>
      </c>
      <c r="D81" s="76" t="s">
        <v>353</v>
      </c>
      <c r="E81" s="77" t="s">
        <v>100</v>
      </c>
      <c r="F81" s="78" t="s">
        <v>354</v>
      </c>
      <c r="G81" s="75" t="s">
        <v>44</v>
      </c>
      <c r="H81" s="79" t="s">
        <v>43</v>
      </c>
      <c r="I81" s="79" t="s">
        <v>43</v>
      </c>
      <c r="J81" s="79" t="s">
        <v>43</v>
      </c>
      <c r="K81" s="79" t="s">
        <v>43</v>
      </c>
      <c r="L81" s="88"/>
      <c r="M81" s="88"/>
      <c r="N81" s="88"/>
      <c r="O81" s="81"/>
      <c r="P81" s="82"/>
      <c r="Q81" s="83">
        <f t="shared" si="8"/>
        <v>0</v>
      </c>
      <c r="R81" s="84" t="str">
        <f t="shared" si="5"/>
        <v>F</v>
      </c>
      <c r="S81" s="85" t="str">
        <f t="shared" si="6"/>
        <v>Kém</v>
      </c>
      <c r="T81" s="86" t="str">
        <f t="shared" si="9"/>
        <v/>
      </c>
      <c r="U81" s="87">
        <v>502</v>
      </c>
      <c r="V81" s="3"/>
      <c r="W81" s="72"/>
      <c r="X81" s="73" t="str">
        <f t="shared" si="7"/>
        <v>Học lại</v>
      </c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</row>
    <row r="82" spans="1:39" ht="18.75" customHeight="1">
      <c r="B82" s="74">
        <v>73</v>
      </c>
      <c r="C82" s="75" t="s">
        <v>355</v>
      </c>
      <c r="D82" s="76" t="s">
        <v>356</v>
      </c>
      <c r="E82" s="77" t="s">
        <v>357</v>
      </c>
      <c r="F82" s="78" t="s">
        <v>358</v>
      </c>
      <c r="G82" s="75" t="s">
        <v>63</v>
      </c>
      <c r="H82" s="79" t="s">
        <v>43</v>
      </c>
      <c r="I82" s="79" t="s">
        <v>43</v>
      </c>
      <c r="J82" s="79" t="s">
        <v>43</v>
      </c>
      <c r="K82" s="79" t="s">
        <v>43</v>
      </c>
      <c r="L82" s="88"/>
      <c r="M82" s="88"/>
      <c r="N82" s="88"/>
      <c r="O82" s="81"/>
      <c r="P82" s="82"/>
      <c r="Q82" s="83">
        <f t="shared" si="8"/>
        <v>0</v>
      </c>
      <c r="R82" s="84" t="str">
        <f t="shared" si="5"/>
        <v>F</v>
      </c>
      <c r="S82" s="85" t="str">
        <f t="shared" si="6"/>
        <v>Kém</v>
      </c>
      <c r="T82" s="86" t="str">
        <f t="shared" si="9"/>
        <v/>
      </c>
      <c r="U82" s="87">
        <v>502</v>
      </c>
      <c r="V82" s="3"/>
      <c r="W82" s="72"/>
      <c r="X82" s="73" t="str">
        <f t="shared" si="7"/>
        <v>Học lại</v>
      </c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</row>
    <row r="83" spans="1:39" ht="18.75" customHeight="1">
      <c r="B83" s="74">
        <v>74</v>
      </c>
      <c r="C83" s="75" t="s">
        <v>359</v>
      </c>
      <c r="D83" s="76" t="s">
        <v>360</v>
      </c>
      <c r="E83" s="77" t="s">
        <v>357</v>
      </c>
      <c r="F83" s="78" t="s">
        <v>55</v>
      </c>
      <c r="G83" s="75" t="s">
        <v>82</v>
      </c>
      <c r="H83" s="79" t="s">
        <v>43</v>
      </c>
      <c r="I83" s="79" t="s">
        <v>43</v>
      </c>
      <c r="J83" s="79" t="s">
        <v>43</v>
      </c>
      <c r="K83" s="79" t="s">
        <v>43</v>
      </c>
      <c r="L83" s="88"/>
      <c r="M83" s="88"/>
      <c r="N83" s="88"/>
      <c r="O83" s="81"/>
      <c r="P83" s="82"/>
      <c r="Q83" s="83">
        <f t="shared" si="8"/>
        <v>0</v>
      </c>
      <c r="R83" s="84" t="str">
        <f t="shared" si="5"/>
        <v>F</v>
      </c>
      <c r="S83" s="85" t="str">
        <f t="shared" si="6"/>
        <v>Kém</v>
      </c>
      <c r="T83" s="86" t="str">
        <f t="shared" si="9"/>
        <v/>
      </c>
      <c r="U83" s="87">
        <v>502</v>
      </c>
      <c r="V83" s="3"/>
      <c r="W83" s="72"/>
      <c r="X83" s="73" t="str">
        <f t="shared" si="7"/>
        <v>Học lại</v>
      </c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</row>
    <row r="84" spans="1:39" ht="18.75" customHeight="1">
      <c r="B84" s="74">
        <v>75</v>
      </c>
      <c r="C84" s="75" t="s">
        <v>361</v>
      </c>
      <c r="D84" s="76" t="s">
        <v>362</v>
      </c>
      <c r="E84" s="77" t="s">
        <v>102</v>
      </c>
      <c r="F84" s="78" t="s">
        <v>363</v>
      </c>
      <c r="G84" s="75" t="s">
        <v>72</v>
      </c>
      <c r="H84" s="79" t="s">
        <v>43</v>
      </c>
      <c r="I84" s="79" t="s">
        <v>43</v>
      </c>
      <c r="J84" s="79" t="s">
        <v>43</v>
      </c>
      <c r="K84" s="79" t="s">
        <v>43</v>
      </c>
      <c r="L84" s="88"/>
      <c r="M84" s="88"/>
      <c r="N84" s="88"/>
      <c r="O84" s="81"/>
      <c r="P84" s="82"/>
      <c r="Q84" s="83">
        <f t="shared" si="8"/>
        <v>0</v>
      </c>
      <c r="R84" s="84" t="str">
        <f t="shared" si="5"/>
        <v>F</v>
      </c>
      <c r="S84" s="85" t="str">
        <f t="shared" si="6"/>
        <v>Kém</v>
      </c>
      <c r="T84" s="86" t="str">
        <f t="shared" si="9"/>
        <v/>
      </c>
      <c r="U84" s="87">
        <v>502</v>
      </c>
      <c r="V84" s="3"/>
      <c r="W84" s="72"/>
      <c r="X84" s="73" t="str">
        <f t="shared" si="7"/>
        <v>Học lại</v>
      </c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</row>
    <row r="85" spans="1:39" ht="18.75" customHeight="1">
      <c r="B85" s="74">
        <v>76</v>
      </c>
      <c r="C85" s="75" t="s">
        <v>103</v>
      </c>
      <c r="D85" s="76" t="s">
        <v>104</v>
      </c>
      <c r="E85" s="77" t="s">
        <v>105</v>
      </c>
      <c r="F85" s="78" t="s">
        <v>106</v>
      </c>
      <c r="G85" s="75" t="s">
        <v>107</v>
      </c>
      <c r="H85" s="79" t="s">
        <v>43</v>
      </c>
      <c r="I85" s="79" t="s">
        <v>43</v>
      </c>
      <c r="J85" s="79" t="s">
        <v>43</v>
      </c>
      <c r="K85" s="79" t="s">
        <v>43</v>
      </c>
      <c r="L85" s="88"/>
      <c r="M85" s="88"/>
      <c r="N85" s="88"/>
      <c r="O85" s="81"/>
      <c r="P85" s="82"/>
      <c r="Q85" s="83">
        <f t="shared" si="8"/>
        <v>0</v>
      </c>
      <c r="R85" s="84" t="str">
        <f t="shared" si="5"/>
        <v>F</v>
      </c>
      <c r="S85" s="85" t="str">
        <f t="shared" si="6"/>
        <v>Kém</v>
      </c>
      <c r="T85" s="86" t="str">
        <f t="shared" si="9"/>
        <v/>
      </c>
      <c r="U85" s="87">
        <v>502</v>
      </c>
      <c r="V85" s="3"/>
      <c r="W85" s="72"/>
      <c r="X85" s="73" t="str">
        <f t="shared" si="7"/>
        <v>Học lại</v>
      </c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</row>
    <row r="86" spans="1:39" ht="18.75" customHeight="1">
      <c r="B86" s="74">
        <v>77</v>
      </c>
      <c r="C86" s="75" t="s">
        <v>108</v>
      </c>
      <c r="D86" s="76" t="s">
        <v>109</v>
      </c>
      <c r="E86" s="77" t="s">
        <v>110</v>
      </c>
      <c r="F86" s="78" t="s">
        <v>111</v>
      </c>
      <c r="G86" s="75" t="s">
        <v>112</v>
      </c>
      <c r="H86" s="79" t="s">
        <v>43</v>
      </c>
      <c r="I86" s="79" t="s">
        <v>43</v>
      </c>
      <c r="J86" s="79" t="s">
        <v>43</v>
      </c>
      <c r="K86" s="79" t="s">
        <v>43</v>
      </c>
      <c r="L86" s="88"/>
      <c r="M86" s="88"/>
      <c r="N86" s="88"/>
      <c r="O86" s="81"/>
      <c r="P86" s="82"/>
      <c r="Q86" s="83">
        <f t="shared" si="8"/>
        <v>0</v>
      </c>
      <c r="R86" s="84" t="str">
        <f t="shared" si="5"/>
        <v>F</v>
      </c>
      <c r="S86" s="85" t="str">
        <f t="shared" si="6"/>
        <v>Kém</v>
      </c>
      <c r="T86" s="86" t="str">
        <f t="shared" si="9"/>
        <v/>
      </c>
      <c r="U86" s="87">
        <v>502</v>
      </c>
      <c r="V86" s="3"/>
      <c r="W86" s="72"/>
      <c r="X86" s="73" t="str">
        <f t="shared" si="7"/>
        <v>Học lại</v>
      </c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</row>
    <row r="87" spans="1:39" ht="18.75" customHeight="1">
      <c r="B87" s="74">
        <v>78</v>
      </c>
      <c r="C87" s="75"/>
      <c r="D87" s="76"/>
      <c r="E87" s="77"/>
      <c r="F87" s="78"/>
      <c r="G87" s="75"/>
      <c r="H87" s="79" t="s">
        <v>43</v>
      </c>
      <c r="I87" s="79" t="s">
        <v>43</v>
      </c>
      <c r="J87" s="79" t="s">
        <v>43</v>
      </c>
      <c r="K87" s="79" t="s">
        <v>43</v>
      </c>
      <c r="L87" s="88"/>
      <c r="M87" s="88"/>
      <c r="N87" s="88"/>
      <c r="O87" s="81"/>
      <c r="P87" s="82"/>
      <c r="Q87" s="83">
        <f t="shared" si="8"/>
        <v>0</v>
      </c>
      <c r="R87" s="84" t="str">
        <f t="shared" si="5"/>
        <v>F</v>
      </c>
      <c r="S87" s="85" t="str">
        <f t="shared" si="6"/>
        <v>Kém</v>
      </c>
      <c r="T87" s="86" t="str">
        <f t="shared" si="9"/>
        <v/>
      </c>
      <c r="U87" s="87">
        <v>502</v>
      </c>
      <c r="V87" s="3"/>
      <c r="W87" s="72"/>
      <c r="X87" s="73" t="str">
        <f t="shared" si="7"/>
        <v>Thi lại</v>
      </c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</row>
    <row r="88" spans="1:39" ht="18.75" customHeight="1">
      <c r="B88" s="74">
        <v>79</v>
      </c>
      <c r="C88" s="75"/>
      <c r="D88" s="76"/>
      <c r="E88" s="77"/>
      <c r="F88" s="78"/>
      <c r="G88" s="75"/>
      <c r="H88" s="79" t="s">
        <v>43</v>
      </c>
      <c r="I88" s="79" t="s">
        <v>43</v>
      </c>
      <c r="J88" s="79" t="s">
        <v>43</v>
      </c>
      <c r="K88" s="79" t="s">
        <v>43</v>
      </c>
      <c r="L88" s="88"/>
      <c r="M88" s="88"/>
      <c r="N88" s="88"/>
      <c r="O88" s="81"/>
      <c r="P88" s="82"/>
      <c r="Q88" s="83">
        <f t="shared" si="8"/>
        <v>0</v>
      </c>
      <c r="R88" s="84" t="str">
        <f t="shared" si="5"/>
        <v>F</v>
      </c>
      <c r="S88" s="85" t="str">
        <f t="shared" si="6"/>
        <v>Kém</v>
      </c>
      <c r="T88" s="86" t="str">
        <f t="shared" si="9"/>
        <v/>
      </c>
      <c r="U88" s="87">
        <v>502</v>
      </c>
      <c r="V88" s="3"/>
      <c r="W88" s="72"/>
      <c r="X88" s="73" t="str">
        <f t="shared" si="7"/>
        <v>Thi lại</v>
      </c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</row>
    <row r="89" spans="1:39" ht="18.75" customHeight="1">
      <c r="B89" s="74">
        <v>80</v>
      </c>
      <c r="C89" s="75"/>
      <c r="D89" s="76"/>
      <c r="E89" s="77"/>
      <c r="F89" s="78"/>
      <c r="G89" s="75"/>
      <c r="H89" s="79" t="s">
        <v>43</v>
      </c>
      <c r="I89" s="79" t="s">
        <v>43</v>
      </c>
      <c r="J89" s="79" t="s">
        <v>43</v>
      </c>
      <c r="K89" s="79" t="s">
        <v>43</v>
      </c>
      <c r="L89" s="88"/>
      <c r="M89" s="88"/>
      <c r="N89" s="88"/>
      <c r="O89" s="81"/>
      <c r="P89" s="82"/>
      <c r="Q89" s="83">
        <f t="shared" si="8"/>
        <v>0</v>
      </c>
      <c r="R89" s="84" t="str">
        <f t="shared" si="5"/>
        <v>F</v>
      </c>
      <c r="S89" s="85" t="str">
        <f t="shared" si="6"/>
        <v>Kém</v>
      </c>
      <c r="T89" s="86" t="str">
        <f t="shared" si="9"/>
        <v/>
      </c>
      <c r="U89" s="87">
        <v>502</v>
      </c>
      <c r="V89" s="3"/>
      <c r="W89" s="72"/>
      <c r="X89" s="73" t="str">
        <f t="shared" si="7"/>
        <v>Thi lại</v>
      </c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</row>
    <row r="90" spans="1:39" ht="9" customHeight="1">
      <c r="A90" s="4"/>
      <c r="B90" s="94"/>
      <c r="C90" s="95"/>
      <c r="D90" s="95"/>
      <c r="E90" s="96"/>
      <c r="F90" s="96"/>
      <c r="G90" s="96"/>
      <c r="H90" s="97"/>
      <c r="I90" s="98"/>
      <c r="J90" s="98"/>
      <c r="K90" s="99"/>
      <c r="L90" s="99"/>
      <c r="M90" s="99"/>
      <c r="N90" s="99"/>
      <c r="O90" s="99"/>
      <c r="P90" s="99"/>
      <c r="Q90" s="99"/>
      <c r="R90" s="99"/>
      <c r="S90" s="99"/>
      <c r="T90" s="99"/>
      <c r="U90" s="99"/>
      <c r="V90" s="3"/>
    </row>
    <row r="91" spans="1:39" ht="16.5" hidden="1">
      <c r="A91" s="4"/>
      <c r="B91" s="100" t="s">
        <v>113</v>
      </c>
      <c r="C91" s="100"/>
      <c r="D91" s="95"/>
      <c r="E91" s="96"/>
      <c r="F91" s="96"/>
      <c r="G91" s="96"/>
      <c r="H91" s="97"/>
      <c r="I91" s="98"/>
      <c r="J91" s="98"/>
      <c r="K91" s="99"/>
      <c r="L91" s="99"/>
      <c r="M91" s="99"/>
      <c r="N91" s="99"/>
      <c r="O91" s="99"/>
      <c r="P91" s="99"/>
      <c r="Q91" s="99"/>
      <c r="R91" s="99"/>
      <c r="S91" s="99"/>
      <c r="T91" s="99"/>
      <c r="U91" s="99"/>
      <c r="V91" s="3"/>
    </row>
    <row r="92" spans="1:39" ht="16.5" hidden="1" customHeight="1">
      <c r="A92" s="4"/>
      <c r="B92" s="101" t="s">
        <v>114</v>
      </c>
      <c r="C92" s="101"/>
      <c r="D92" s="102">
        <f>+$AA$8</f>
        <v>80</v>
      </c>
      <c r="E92" s="103" t="s">
        <v>115</v>
      </c>
      <c r="F92" s="104" t="s">
        <v>116</v>
      </c>
      <c r="G92" s="104"/>
      <c r="H92" s="104"/>
      <c r="I92" s="104"/>
      <c r="J92" s="104"/>
      <c r="K92" s="104"/>
      <c r="L92" s="104"/>
      <c r="M92" s="104"/>
      <c r="N92" s="104"/>
      <c r="O92" s="104"/>
      <c r="P92" s="105">
        <f>$AA$8 -COUNTIF($T$9:$T$279,"Vắng") -COUNTIF($T$9:$T$279,"Vắng có phép") - COUNTIF($T$9:$T$279,"Đình chỉ thi") - COUNTIF($T$9:$T$279,"Không đủ ĐKDT")</f>
        <v>80</v>
      </c>
      <c r="Q92" s="105"/>
      <c r="R92" s="105"/>
      <c r="S92" s="106"/>
      <c r="T92" s="107" t="s">
        <v>115</v>
      </c>
      <c r="U92" s="106"/>
      <c r="V92" s="3"/>
    </row>
    <row r="93" spans="1:39" ht="16.5" hidden="1" customHeight="1">
      <c r="A93" s="4"/>
      <c r="B93" s="101" t="s">
        <v>117</v>
      </c>
      <c r="C93" s="101"/>
      <c r="D93" s="102">
        <f>+$AL$8</f>
        <v>0</v>
      </c>
      <c r="E93" s="103" t="s">
        <v>115</v>
      </c>
      <c r="F93" s="104" t="s">
        <v>118</v>
      </c>
      <c r="G93" s="104"/>
      <c r="H93" s="104"/>
      <c r="I93" s="104"/>
      <c r="J93" s="104"/>
      <c r="K93" s="104"/>
      <c r="L93" s="104"/>
      <c r="M93" s="104"/>
      <c r="N93" s="104"/>
      <c r="O93" s="104"/>
      <c r="P93" s="108">
        <f>COUNTIF($T$9:$T$155,"Vắng")</f>
        <v>0</v>
      </c>
      <c r="Q93" s="108"/>
      <c r="R93" s="108"/>
      <c r="S93" s="109"/>
      <c r="T93" s="107" t="s">
        <v>115</v>
      </c>
      <c r="U93" s="109"/>
      <c r="V93" s="3"/>
    </row>
    <row r="94" spans="1:39" ht="16.5" hidden="1" customHeight="1">
      <c r="A94" s="4"/>
      <c r="B94" s="101" t="s">
        <v>119</v>
      </c>
      <c r="C94" s="101"/>
      <c r="D94" s="110">
        <f>COUNTIF(X10:X89,"Học lại")</f>
        <v>77</v>
      </c>
      <c r="E94" s="103" t="s">
        <v>115</v>
      </c>
      <c r="F94" s="104" t="s">
        <v>120</v>
      </c>
      <c r="G94" s="104"/>
      <c r="H94" s="104"/>
      <c r="I94" s="104"/>
      <c r="J94" s="104"/>
      <c r="K94" s="104"/>
      <c r="L94" s="104"/>
      <c r="M94" s="104"/>
      <c r="N94" s="104"/>
      <c r="O94" s="104"/>
      <c r="P94" s="105">
        <f>COUNTIF($T$9:$T$155,"Vắng có phép")</f>
        <v>0</v>
      </c>
      <c r="Q94" s="105"/>
      <c r="R94" s="105"/>
      <c r="S94" s="106"/>
      <c r="T94" s="107" t="s">
        <v>115</v>
      </c>
      <c r="U94" s="106"/>
      <c r="V94" s="3"/>
    </row>
    <row r="95" spans="1:39" ht="3" hidden="1" customHeight="1">
      <c r="A95" s="4"/>
      <c r="B95" s="94"/>
      <c r="C95" s="95"/>
      <c r="D95" s="95"/>
      <c r="E95" s="96"/>
      <c r="F95" s="96"/>
      <c r="G95" s="96"/>
      <c r="H95" s="97"/>
      <c r="I95" s="98"/>
      <c r="J95" s="98"/>
      <c r="K95" s="99"/>
      <c r="L95" s="99"/>
      <c r="M95" s="99"/>
      <c r="N95" s="99"/>
      <c r="O95" s="99"/>
      <c r="P95" s="99"/>
      <c r="Q95" s="99"/>
      <c r="R95" s="99"/>
      <c r="S95" s="99"/>
      <c r="T95" s="99"/>
      <c r="U95" s="99"/>
      <c r="V95" s="3"/>
    </row>
    <row r="96" spans="1:39" hidden="1">
      <c r="B96" s="111" t="s">
        <v>121</v>
      </c>
      <c r="C96" s="111"/>
      <c r="D96" s="112">
        <f>COUNTIF(X10:X89,"Thi lại")</f>
        <v>3</v>
      </c>
      <c r="E96" s="113" t="s">
        <v>115</v>
      </c>
      <c r="F96" s="3"/>
      <c r="G96" s="3"/>
      <c r="H96" s="3"/>
      <c r="I96" s="3"/>
      <c r="J96" s="114"/>
      <c r="K96" s="114"/>
      <c r="L96" s="114"/>
      <c r="M96" s="114"/>
      <c r="N96" s="114"/>
      <c r="O96" s="114"/>
      <c r="P96" s="114"/>
      <c r="Q96" s="114"/>
      <c r="R96" s="114"/>
      <c r="S96" s="114"/>
      <c r="T96" s="114"/>
      <c r="U96" s="114"/>
      <c r="V96" s="3"/>
    </row>
    <row r="97" spans="1:39" ht="24.75" hidden="1" customHeight="1">
      <c r="B97" s="111"/>
      <c r="C97" s="111"/>
      <c r="D97" s="112"/>
      <c r="E97" s="113"/>
      <c r="F97" s="3"/>
      <c r="G97" s="3"/>
      <c r="H97" s="3"/>
      <c r="I97" s="3"/>
      <c r="J97" s="114" t="s">
        <v>122</v>
      </c>
      <c r="K97" s="114"/>
      <c r="L97" s="114"/>
      <c r="M97" s="114"/>
      <c r="N97" s="114"/>
      <c r="O97" s="114"/>
      <c r="P97" s="114"/>
      <c r="Q97" s="114"/>
      <c r="R97" s="114"/>
      <c r="S97" s="114"/>
      <c r="T97" s="114"/>
      <c r="U97" s="114"/>
      <c r="V97" s="3"/>
    </row>
    <row r="98" spans="1:39" hidden="1">
      <c r="A98" s="115"/>
      <c r="B98" s="116" t="s">
        <v>123</v>
      </c>
      <c r="C98" s="116"/>
      <c r="D98" s="116"/>
      <c r="E98" s="116"/>
      <c r="F98" s="116"/>
      <c r="G98" s="116"/>
      <c r="H98" s="116"/>
      <c r="I98" s="117"/>
      <c r="J98" s="118" t="s">
        <v>124</v>
      </c>
      <c r="K98" s="118"/>
      <c r="L98" s="118"/>
      <c r="M98" s="118"/>
      <c r="N98" s="118"/>
      <c r="O98" s="118"/>
      <c r="P98" s="118"/>
      <c r="Q98" s="118"/>
      <c r="R98" s="118"/>
      <c r="S98" s="118"/>
      <c r="T98" s="118"/>
      <c r="U98" s="118"/>
      <c r="V98" s="3"/>
    </row>
    <row r="99" spans="1:39" ht="4.5" hidden="1" customHeight="1">
      <c r="A99" s="4"/>
      <c r="B99" s="94"/>
      <c r="C99" s="119"/>
      <c r="D99" s="119"/>
      <c r="E99" s="120"/>
      <c r="F99" s="120"/>
      <c r="G99" s="120"/>
      <c r="H99" s="121"/>
      <c r="I99" s="122"/>
      <c r="J99" s="122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</row>
    <row r="100" spans="1:39" s="4" customFormat="1" hidden="1">
      <c r="B100" s="116" t="s">
        <v>125</v>
      </c>
      <c r="C100" s="116"/>
      <c r="D100" s="123" t="s">
        <v>126</v>
      </c>
      <c r="E100" s="123"/>
      <c r="F100" s="123"/>
      <c r="G100" s="123"/>
      <c r="H100" s="123"/>
      <c r="I100" s="122"/>
      <c r="J100" s="122"/>
      <c r="K100" s="99"/>
      <c r="L100" s="99"/>
      <c r="M100" s="99"/>
      <c r="N100" s="99"/>
      <c r="O100" s="99"/>
      <c r="P100" s="99"/>
      <c r="Q100" s="99"/>
      <c r="R100" s="99"/>
      <c r="S100" s="99"/>
      <c r="T100" s="99"/>
      <c r="U100" s="99"/>
      <c r="V100" s="3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</row>
    <row r="101" spans="1:39" s="4" customFormat="1" hidden="1">
      <c r="A101" s="6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</row>
    <row r="102" spans="1:39" s="4" customFormat="1" hidden="1">
      <c r="A102" s="6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</row>
    <row r="103" spans="1:39" s="4" customFormat="1" hidden="1">
      <c r="A103" s="6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</row>
    <row r="104" spans="1:39" s="4" customFormat="1" hidden="1">
      <c r="A104" s="6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</row>
    <row r="105" spans="1:39" s="4" customFormat="1" hidden="1">
      <c r="A105" s="6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</row>
    <row r="106" spans="1:39" s="4" customFormat="1" hidden="1">
      <c r="A106" s="6"/>
      <c r="B106" s="124" t="s">
        <v>127</v>
      </c>
      <c r="C106" s="124"/>
      <c r="D106" s="124" t="s">
        <v>128</v>
      </c>
      <c r="E106" s="124"/>
      <c r="F106" s="124"/>
      <c r="G106" s="124"/>
      <c r="H106" s="124"/>
      <c r="I106" s="124"/>
      <c r="J106" s="124" t="s">
        <v>129</v>
      </c>
      <c r="K106" s="124"/>
      <c r="L106" s="124"/>
      <c r="M106" s="124"/>
      <c r="N106" s="124"/>
      <c r="O106" s="124"/>
      <c r="P106" s="124"/>
      <c r="Q106" s="124"/>
      <c r="R106" s="124"/>
      <c r="S106" s="124"/>
      <c r="T106" s="124"/>
      <c r="U106" s="124"/>
      <c r="V106" s="3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</row>
    <row r="107" spans="1:39" s="4" customFormat="1" hidden="1">
      <c r="A107" s="6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</row>
    <row r="108" spans="1:39" s="4" customFormat="1" ht="10.5" customHeight="1">
      <c r="A108" s="6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</row>
    <row r="109" spans="1:39" s="4" customFormat="1" ht="32.25" customHeight="1">
      <c r="A109" s="6"/>
      <c r="B109" s="116" t="s">
        <v>130</v>
      </c>
      <c r="C109" s="116"/>
      <c r="D109" s="116"/>
      <c r="E109" s="116"/>
      <c r="F109" s="116"/>
      <c r="G109" s="116"/>
      <c r="H109" s="116"/>
      <c r="I109" s="117"/>
      <c r="J109" s="125" t="s">
        <v>131</v>
      </c>
      <c r="K109" s="118"/>
      <c r="L109" s="118"/>
      <c r="M109" s="118"/>
      <c r="N109" s="118"/>
      <c r="O109" s="118"/>
      <c r="P109" s="118"/>
      <c r="Q109" s="118"/>
      <c r="R109" s="118"/>
      <c r="S109" s="118"/>
      <c r="T109" s="118"/>
      <c r="U109" s="118"/>
      <c r="V109" s="3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</row>
    <row r="110" spans="1:39" s="4" customFormat="1">
      <c r="A110" s="6"/>
      <c r="B110" s="94"/>
      <c r="C110" s="119"/>
      <c r="D110" s="119"/>
      <c r="E110" s="120"/>
      <c r="F110" s="120"/>
      <c r="G110" s="120"/>
      <c r="H110" s="121"/>
      <c r="I110" s="122"/>
      <c r="J110" s="122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6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</row>
    <row r="111" spans="1:39" s="4" customFormat="1">
      <c r="A111" s="6"/>
      <c r="B111" s="116" t="s">
        <v>125</v>
      </c>
      <c r="C111" s="116"/>
      <c r="D111" s="123" t="s">
        <v>126</v>
      </c>
      <c r="E111" s="123"/>
      <c r="F111" s="123"/>
      <c r="G111" s="123"/>
      <c r="H111" s="123"/>
      <c r="I111" s="122"/>
      <c r="J111" s="122"/>
      <c r="K111" s="99"/>
      <c r="L111" s="99"/>
      <c r="M111" s="99"/>
      <c r="N111" s="99"/>
      <c r="O111" s="99"/>
      <c r="P111" s="99"/>
      <c r="Q111" s="99"/>
      <c r="R111" s="99"/>
      <c r="S111" s="99"/>
      <c r="T111" s="99"/>
      <c r="U111" s="99"/>
      <c r="V111" s="6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</row>
    <row r="112" spans="1:39" s="4" customFormat="1">
      <c r="A112" s="6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6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</row>
    <row r="116" spans="2:21">
      <c r="B116" s="126"/>
      <c r="C116" s="126"/>
      <c r="D116" s="126"/>
      <c r="E116" s="126"/>
      <c r="F116" s="126"/>
      <c r="G116" s="126"/>
      <c r="H116" s="126"/>
      <c r="I116" s="126"/>
      <c r="J116" s="126" t="s">
        <v>132</v>
      </c>
      <c r="K116" s="126"/>
      <c r="L116" s="126"/>
      <c r="M116" s="126"/>
      <c r="N116" s="126"/>
      <c r="O116" s="126"/>
      <c r="P116" s="126"/>
      <c r="Q116" s="126"/>
      <c r="R116" s="126"/>
      <c r="S116" s="126"/>
      <c r="T116" s="126"/>
      <c r="U116" s="126"/>
    </row>
  </sheetData>
  <sheetProtection formatCells="0" formatColumns="0" formatRows="0" insertColumns="0" insertRows="0" insertHyperlinks="0" deleteColumns="0" deleteRows="0" sort="0" autoFilter="0" pivotTables="0"/>
  <autoFilter ref="A8:AM89">
    <filterColumn colId="3" showButton="0"/>
  </autoFilter>
  <mergeCells count="58">
    <mergeCell ref="B116:C116"/>
    <mergeCell ref="D116:I116"/>
    <mergeCell ref="J116:U116"/>
    <mergeCell ref="B106:C106"/>
    <mergeCell ref="D106:I106"/>
    <mergeCell ref="J106:U106"/>
    <mergeCell ref="B109:H109"/>
    <mergeCell ref="J109:U109"/>
    <mergeCell ref="B111:C111"/>
    <mergeCell ref="D111:H111"/>
    <mergeCell ref="F94:O94"/>
    <mergeCell ref="J96:U96"/>
    <mergeCell ref="J97:U97"/>
    <mergeCell ref="B98:H98"/>
    <mergeCell ref="J98:U98"/>
    <mergeCell ref="B100:C100"/>
    <mergeCell ref="D100:H100"/>
    <mergeCell ref="T7:T9"/>
    <mergeCell ref="U7:U9"/>
    <mergeCell ref="B9:G9"/>
    <mergeCell ref="B91:C91"/>
    <mergeCell ref="F92:O92"/>
    <mergeCell ref="F93:O93"/>
    <mergeCell ref="N7:N8"/>
    <mergeCell ref="O7:O8"/>
    <mergeCell ref="P7:P8"/>
    <mergeCell ref="Q7:Q9"/>
    <mergeCell ref="R7:R8"/>
    <mergeCell ref="S7:S8"/>
    <mergeCell ref="H7:H8"/>
    <mergeCell ref="I7:I8"/>
    <mergeCell ref="J7:J8"/>
    <mergeCell ref="K7:K8"/>
    <mergeCell ref="L7:L8"/>
    <mergeCell ref="M7:M8"/>
    <mergeCell ref="AJ4:AK6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B1:G1"/>
    <mergeCell ref="H1:U1"/>
    <mergeCell ref="B2:G2"/>
    <mergeCell ref="H2:U2"/>
    <mergeCell ref="B4:C4"/>
    <mergeCell ref="D4:O4"/>
    <mergeCell ref="P4:U4"/>
  </mergeCells>
  <conditionalFormatting sqref="P10:P89 H10:N89">
    <cfRule type="cellIs" dxfId="0" priority="3" operator="greaterThan">
      <formula>10</formula>
    </cfRule>
  </conditionalFormatting>
  <conditionalFormatting sqref="O1:O1048576">
    <cfRule type="duplicateValues" dxfId="2" priority="2"/>
  </conditionalFormatting>
  <conditionalFormatting sqref="C1:C1048576">
    <cfRule type="duplicateValues" dxfId="1" priority="1"/>
  </conditionalFormatting>
  <dataValidations count="1">
    <dataValidation allowBlank="1" showInputMessage="1" showErrorMessage="1" errorTitle="Không xóa dữ liệu" error="Không xóa dữ liệu" prompt="Không xóa dữ liệu" sqref="D94 Y2:AM8 X10:X89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Nhóm(7)</vt:lpstr>
      <vt:lpstr>'Nhóm(7)'!Print_Titles</vt:lpstr>
    </vt:vector>
  </TitlesOfParts>
  <Company>NCC Co.,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Châu Nguyễn Cảnh</dc:creator>
  <cp:lastModifiedBy>Châu Nguyễn Cảnh</cp:lastModifiedBy>
  <dcterms:created xsi:type="dcterms:W3CDTF">2017-06-07T01:09:49Z</dcterms:created>
  <dcterms:modified xsi:type="dcterms:W3CDTF">2017-06-07T01:11:46Z</dcterms:modified>
</cp:coreProperties>
</file>